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2435" tabRatio="740" activeTab="5"/>
  </bookViews>
  <sheets>
    <sheet name="Приложение1" sheetId="10" r:id="rId1"/>
    <sheet name="Приложение2" sheetId="3" r:id="rId2"/>
    <sheet name="Приложение3" sheetId="2" r:id="rId3"/>
    <sheet name="Приложение4" sheetId="4" r:id="rId4"/>
    <sheet name="Приложение5" sheetId="12" r:id="rId5"/>
    <sheet name="Приложение 6" sheetId="13" r:id="rId6"/>
    <sheet name="Лист1" sheetId="17" r:id="rId7"/>
    <sheet name="Лист2" sheetId="18" r:id="rId8"/>
  </sheets>
  <definedNames>
    <definedName name="_xlnm._FilterDatabase" localSheetId="0" hidden="1">Приложение1!$A$10:$E$48</definedName>
    <definedName name="_xlnm._FilterDatabase" localSheetId="1" hidden="1">Приложение2!$A$6:$L$439</definedName>
    <definedName name="_xlnm._FilterDatabase" localSheetId="2" hidden="1">Приложение3!$A$6:$K$413</definedName>
    <definedName name="_xlnm._FilterDatabase" localSheetId="3" hidden="1">Приложение4!$A$6:$L$601</definedName>
    <definedName name="_xlnm.Print_Titles" localSheetId="5">'Приложение 6'!$11:$11</definedName>
    <definedName name="_xlnm.Print_Area" localSheetId="5">'Приложение 6'!$A$1:$E$58</definedName>
    <definedName name="_xlnm.Print_Area" localSheetId="0">Приложение1!$A$1:$E$48</definedName>
    <definedName name="_xlnm.Print_Area" localSheetId="1">Приложение2!$A$1:$L$439</definedName>
    <definedName name="_xlnm.Print_Area" localSheetId="2">Приложение3!$A$1:$K$413</definedName>
    <definedName name="_xlnm.Print_Area" localSheetId="3">Приложение4!$A$1:$L$602</definedName>
    <definedName name="_xlnm.Print_Area" localSheetId="4">Приложение5!$A$1:$D$52</definedName>
  </definedNames>
  <calcPr calcId="124519"/>
</workbook>
</file>

<file path=xl/calcChain.xml><?xml version="1.0" encoding="utf-8"?>
<calcChain xmlns="http://schemas.openxmlformats.org/spreadsheetml/2006/main">
  <c r="E55" i="13"/>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D50" i="12"/>
  <c r="D49"/>
  <c r="D48"/>
  <c r="D47"/>
  <c r="D46"/>
  <c r="D45"/>
  <c r="D44"/>
  <c r="D43" i="10"/>
  <c r="C43"/>
  <c r="D28"/>
  <c r="D27" s="1"/>
  <c r="D15"/>
  <c r="E47"/>
  <c r="E44"/>
  <c r="E42"/>
  <c r="E40"/>
  <c r="E36"/>
  <c r="E35"/>
  <c r="E34"/>
  <c r="E33"/>
  <c r="E29"/>
  <c r="E25"/>
  <c r="E24"/>
  <c r="E23"/>
  <c r="E22"/>
  <c r="E21"/>
  <c r="E19"/>
  <c r="E18"/>
  <c r="E17"/>
  <c r="E16"/>
  <c r="E13"/>
  <c r="J243" i="2"/>
  <c r="J142"/>
  <c r="J141" s="1"/>
  <c r="J151"/>
  <c r="K33" i="3"/>
  <c r="K32" i="4"/>
  <c r="K31" s="1"/>
  <c r="J32"/>
  <c r="J31" s="1"/>
  <c r="K44"/>
  <c r="K43" s="1"/>
  <c r="K42" s="1"/>
  <c r="J44"/>
  <c r="J43" s="1"/>
  <c r="J42" s="1"/>
  <c r="K49"/>
  <c r="K54"/>
  <c r="K53" s="1"/>
  <c r="K52" s="1"/>
  <c r="J54"/>
  <c r="J53" s="1"/>
  <c r="J52" s="1"/>
  <c r="K162"/>
  <c r="J189" i="2"/>
  <c r="J188"/>
  <c r="J187" s="1"/>
  <c r="J341"/>
  <c r="J340"/>
  <c r="J297"/>
  <c r="J296" s="1"/>
  <c r="J295" s="1"/>
  <c r="J26"/>
  <c r="I26"/>
  <c r="J31"/>
  <c r="I31"/>
  <c r="J33"/>
  <c r="J34"/>
  <c r="I34"/>
  <c r="K314" i="3"/>
  <c r="J314"/>
  <c r="L439"/>
  <c r="L438"/>
  <c r="L423"/>
  <c r="L419"/>
  <c r="L415"/>
  <c r="L411"/>
  <c r="L408"/>
  <c r="L401"/>
  <c r="L387"/>
  <c r="L384"/>
  <c r="L381"/>
  <c r="L374"/>
  <c r="L370"/>
  <c r="L366"/>
  <c r="L361"/>
  <c r="L354"/>
  <c r="L344"/>
  <c r="L336"/>
  <c r="L333"/>
  <c r="L326"/>
  <c r="L324"/>
  <c r="L321"/>
  <c r="L319"/>
  <c r="L316"/>
  <c r="L307"/>
  <c r="L299"/>
  <c r="L291"/>
  <c r="L284"/>
  <c r="L277"/>
  <c r="L275"/>
  <c r="L273"/>
  <c r="L270"/>
  <c r="L254"/>
  <c r="L234"/>
  <c r="L227"/>
  <c r="L225"/>
  <c r="L218"/>
  <c r="L215"/>
  <c r="L207"/>
  <c r="L199"/>
  <c r="L197"/>
  <c r="L193"/>
  <c r="L190"/>
  <c r="L184"/>
  <c r="L181"/>
  <c r="L178"/>
  <c r="L171"/>
  <c r="L165"/>
  <c r="L159"/>
  <c r="L154"/>
  <c r="L146"/>
  <c r="L141"/>
  <c r="L139"/>
  <c r="L137"/>
  <c r="L131"/>
  <c r="L129"/>
  <c r="L127"/>
  <c r="L120"/>
  <c r="L117"/>
  <c r="L112"/>
  <c r="L109"/>
  <c r="L107"/>
  <c r="L100"/>
  <c r="L94"/>
  <c r="L88"/>
  <c r="L86"/>
  <c r="L80"/>
  <c r="L78"/>
  <c r="L75"/>
  <c r="L73"/>
  <c r="L70"/>
  <c r="L67"/>
  <c r="L59"/>
  <c r="L57"/>
  <c r="L52"/>
  <c r="L49"/>
  <c r="L46"/>
  <c r="L43"/>
  <c r="L38"/>
  <c r="L35"/>
  <c r="L34"/>
  <c r="L32"/>
  <c r="L30"/>
  <c r="L27"/>
  <c r="L23"/>
  <c r="L16"/>
  <c r="K380"/>
  <c r="K233"/>
  <c r="K383"/>
  <c r="K335"/>
  <c r="K217"/>
  <c r="K145"/>
  <c r="K144"/>
  <c r="K111"/>
  <c r="K110"/>
  <c r="K31" i="2" l="1"/>
  <c r="K26"/>
  <c r="K34"/>
  <c r="L42" i="4"/>
  <c r="L52"/>
  <c r="J140" i="2"/>
  <c r="L31" i="4"/>
  <c r="K161"/>
  <c r="J150" i="2"/>
  <c r="L32" i="4"/>
  <c r="L44"/>
  <c r="L54"/>
  <c r="J242" i="2"/>
  <c r="L43" i="4"/>
  <c r="L53"/>
  <c r="K30"/>
  <c r="J30"/>
  <c r="K382" i="3"/>
  <c r="K216"/>
  <c r="K143"/>
  <c r="K334"/>
  <c r="K253"/>
  <c r="K79"/>
  <c r="K69"/>
  <c r="J149" i="2" l="1"/>
  <c r="K160" i="4"/>
  <c r="L30"/>
  <c r="K142" i="3"/>
  <c r="C14" i="10"/>
  <c r="E14" s="1"/>
  <c r="K159" i="4" l="1"/>
  <c r="J431" i="3"/>
  <c r="C31" i="10"/>
  <c r="E31" s="1"/>
  <c r="K158" i="4" l="1"/>
  <c r="L431" i="3"/>
  <c r="J241"/>
  <c r="K157" i="4" l="1"/>
  <c r="L241" i="3"/>
  <c r="J357" l="1"/>
  <c r="J347"/>
  <c r="C32" i="10"/>
  <c r="E32" s="1"/>
  <c r="C30"/>
  <c r="E30" l="1"/>
  <c r="L347" i="3"/>
  <c r="L357"/>
  <c r="K531" i="4" l="1"/>
  <c r="K143"/>
  <c r="J143"/>
  <c r="J142" s="1"/>
  <c r="J141" s="1"/>
  <c r="J140" s="1"/>
  <c r="J139" s="1"/>
  <c r="J138" s="1"/>
  <c r="J137" s="1"/>
  <c r="J268" i="2"/>
  <c r="I268"/>
  <c r="I267" s="1"/>
  <c r="I266" s="1"/>
  <c r="I265" s="1"/>
  <c r="K530" i="4" l="1"/>
  <c r="J267" i="2"/>
  <c r="K268"/>
  <c r="K142" i="4"/>
  <c r="L143"/>
  <c r="E46" i="10" l="1"/>
  <c r="K141" i="4"/>
  <c r="L142"/>
  <c r="J266" i="2"/>
  <c r="K267"/>
  <c r="K529" i="4"/>
  <c r="K360" i="3"/>
  <c r="J360"/>
  <c r="K528" i="4" l="1"/>
  <c r="J265" i="2"/>
  <c r="K265" s="1"/>
  <c r="K266"/>
  <c r="K140" i="4"/>
  <c r="L141"/>
  <c r="J359" i="3"/>
  <c r="K359"/>
  <c r="L360"/>
  <c r="K139" i="4" l="1"/>
  <c r="L140"/>
  <c r="K527"/>
  <c r="K358" i="3"/>
  <c r="L359"/>
  <c r="J358"/>
  <c r="C48" i="10"/>
  <c r="C45"/>
  <c r="C38"/>
  <c r="E38" s="1"/>
  <c r="C37"/>
  <c r="C41"/>
  <c r="E41" s="1"/>
  <c r="E37" l="1"/>
  <c r="C28"/>
  <c r="K526" i="4"/>
  <c r="K138"/>
  <c r="L139"/>
  <c r="L358" i="3"/>
  <c r="K137" i="4" l="1"/>
  <c r="L137" s="1"/>
  <c r="L138"/>
  <c r="E45" i="10" l="1"/>
  <c r="E43"/>
  <c r="G46"/>
  <c r="G45"/>
  <c r="G25"/>
  <c r="G17"/>
  <c r="G16"/>
  <c r="G47"/>
  <c r="K502" i="4"/>
  <c r="K501" s="1"/>
  <c r="K525"/>
  <c r="K524" s="1"/>
  <c r="K523" s="1"/>
  <c r="K522" s="1"/>
  <c r="K521" s="1"/>
  <c r="K520"/>
  <c r="K519" s="1"/>
  <c r="K514"/>
  <c r="K513" s="1"/>
  <c r="J525"/>
  <c r="J524" s="1"/>
  <c r="J523" s="1"/>
  <c r="J522" s="1"/>
  <c r="J521" s="1"/>
  <c r="J520"/>
  <c r="J519" s="1"/>
  <c r="J518" s="1"/>
  <c r="J517" s="1"/>
  <c r="J516" s="1"/>
  <c r="K311"/>
  <c r="J311"/>
  <c r="J310" s="1"/>
  <c r="J309" s="1"/>
  <c r="J308" s="1"/>
  <c r="J307" s="1"/>
  <c r="J306" s="1"/>
  <c r="J305" s="1"/>
  <c r="J514"/>
  <c r="J513" s="1"/>
  <c r="J512" s="1"/>
  <c r="J511" s="1"/>
  <c r="J510" s="1"/>
  <c r="J509" s="1"/>
  <c r="J502"/>
  <c r="J501" s="1"/>
  <c r="J500" s="1"/>
  <c r="J499" s="1"/>
  <c r="J498" s="1"/>
  <c r="J497" s="1"/>
  <c r="I243" i="2"/>
  <c r="J241"/>
  <c r="I241"/>
  <c r="I240" s="1"/>
  <c r="J234"/>
  <c r="I234"/>
  <c r="I233" s="1"/>
  <c r="I232" s="1"/>
  <c r="I231" s="1"/>
  <c r="I230" s="1"/>
  <c r="I229" s="1"/>
  <c r="J165"/>
  <c r="I165"/>
  <c r="I164" s="1"/>
  <c r="I163" s="1"/>
  <c r="J162"/>
  <c r="I162"/>
  <c r="I161" s="1"/>
  <c r="I160" s="1"/>
  <c r="I159" s="1"/>
  <c r="K198" i="3"/>
  <c r="J198"/>
  <c r="K196"/>
  <c r="J196"/>
  <c r="K189"/>
  <c r="J189"/>
  <c r="K119"/>
  <c r="K118" s="1"/>
  <c r="J119"/>
  <c r="K116"/>
  <c r="J116"/>
  <c r="L513" i="4" l="1"/>
  <c r="K512"/>
  <c r="J233" i="2"/>
  <c r="K234"/>
  <c r="J240"/>
  <c r="K241"/>
  <c r="K518" i="4"/>
  <c r="L519"/>
  <c r="K165" i="2"/>
  <c r="L521" i="4"/>
  <c r="L523"/>
  <c r="L525"/>
  <c r="L502"/>
  <c r="J161" i="2"/>
  <c r="K162"/>
  <c r="I242"/>
  <c r="K242" s="1"/>
  <c r="K243"/>
  <c r="K310" i="4"/>
  <c r="L311"/>
  <c r="K500"/>
  <c r="L501"/>
  <c r="J164" i="2"/>
  <c r="L514" i="4"/>
  <c r="L520"/>
  <c r="L522"/>
  <c r="L524"/>
  <c r="K115" i="3"/>
  <c r="L116"/>
  <c r="J188"/>
  <c r="J115"/>
  <c r="J118"/>
  <c r="L118" s="1"/>
  <c r="K188"/>
  <c r="L189"/>
  <c r="L119"/>
  <c r="L196"/>
  <c r="L198"/>
  <c r="J515" i="4"/>
  <c r="I239" i="2"/>
  <c r="I238" s="1"/>
  <c r="I237" s="1"/>
  <c r="I236" s="1"/>
  <c r="I235" s="1"/>
  <c r="I158"/>
  <c r="J195" i="3"/>
  <c r="K195"/>
  <c r="C39" i="10"/>
  <c r="E39" s="1"/>
  <c r="K517" i="4" l="1"/>
  <c r="L518"/>
  <c r="J239" i="2"/>
  <c r="K240"/>
  <c r="J232"/>
  <c r="K233"/>
  <c r="J163"/>
  <c r="K163" s="1"/>
  <c r="K164"/>
  <c r="K499" i="4"/>
  <c r="L500"/>
  <c r="K309"/>
  <c r="L310"/>
  <c r="J160" i="2"/>
  <c r="K161"/>
  <c r="L512" i="4"/>
  <c r="K511"/>
  <c r="K194" i="3"/>
  <c r="L195"/>
  <c r="J194"/>
  <c r="K187"/>
  <c r="L188"/>
  <c r="J114"/>
  <c r="J187"/>
  <c r="K114"/>
  <c r="L115"/>
  <c r="K103" i="4"/>
  <c r="K94"/>
  <c r="J94"/>
  <c r="J93" s="1"/>
  <c r="J92" s="1"/>
  <c r="J91" s="1"/>
  <c r="J90" s="1"/>
  <c r="J100"/>
  <c r="L100" s="1"/>
  <c r="J103"/>
  <c r="K102" l="1"/>
  <c r="L103"/>
  <c r="K93"/>
  <c r="L94"/>
  <c r="J159" i="2"/>
  <c r="K160"/>
  <c r="K308" i="4"/>
  <c r="L309"/>
  <c r="K498"/>
  <c r="L499"/>
  <c r="J231" i="2"/>
  <c r="K232"/>
  <c r="J238"/>
  <c r="K239"/>
  <c r="K516" i="4"/>
  <c r="L517"/>
  <c r="L511"/>
  <c r="K510"/>
  <c r="L114" i="3"/>
  <c r="K113"/>
  <c r="J186"/>
  <c r="J113"/>
  <c r="K186"/>
  <c r="L187"/>
  <c r="J192"/>
  <c r="K192"/>
  <c r="L194"/>
  <c r="J380"/>
  <c r="K515" i="4" l="1"/>
  <c r="L515" s="1"/>
  <c r="L516"/>
  <c r="J237" i="2"/>
  <c r="K238"/>
  <c r="J230"/>
  <c r="K231"/>
  <c r="K497" i="4"/>
  <c r="L497" s="1"/>
  <c r="L498"/>
  <c r="K307"/>
  <c r="L308"/>
  <c r="K159" i="2"/>
  <c r="J158"/>
  <c r="K158" s="1"/>
  <c r="K92" i="4"/>
  <c r="L93"/>
  <c r="K101"/>
  <c r="L510"/>
  <c r="K509"/>
  <c r="L509" s="1"/>
  <c r="L380" i="3"/>
  <c r="K191"/>
  <c r="L192"/>
  <c r="J191"/>
  <c r="K185"/>
  <c r="L186"/>
  <c r="J185"/>
  <c r="L113"/>
  <c r="K99" i="4"/>
  <c r="K98" s="1"/>
  <c r="K97" s="1"/>
  <c r="K96" s="1"/>
  <c r="K95" s="1"/>
  <c r="J99"/>
  <c r="I342" i="2"/>
  <c r="J217" i="3"/>
  <c r="J74" i="4"/>
  <c r="C49" i="13"/>
  <c r="C28"/>
  <c r="J170" i="3"/>
  <c r="J164"/>
  <c r="J72"/>
  <c r="J102" i="4"/>
  <c r="J101" s="1"/>
  <c r="I151" i="2"/>
  <c r="J110" i="3"/>
  <c r="J111"/>
  <c r="J531" i="4"/>
  <c r="I190" i="2"/>
  <c r="J145" i="3"/>
  <c r="J144"/>
  <c r="J162" i="4"/>
  <c r="I297" i="2"/>
  <c r="J383" i="3"/>
  <c r="J108"/>
  <c r="J106"/>
  <c r="J138"/>
  <c r="J161" i="4" l="1"/>
  <c r="L162"/>
  <c r="J530"/>
  <c r="L531"/>
  <c r="J73"/>
  <c r="L74"/>
  <c r="I341" i="2"/>
  <c r="K342"/>
  <c r="K91" i="4"/>
  <c r="L92"/>
  <c r="K306"/>
  <c r="L307"/>
  <c r="J229" i="2"/>
  <c r="K229" s="1"/>
  <c r="K230"/>
  <c r="J236"/>
  <c r="K237"/>
  <c r="L101" i="4"/>
  <c r="I296" i="2"/>
  <c r="K297"/>
  <c r="I189"/>
  <c r="K190"/>
  <c r="I150"/>
  <c r="K151"/>
  <c r="J98" i="4"/>
  <c r="L98" s="1"/>
  <c r="L99"/>
  <c r="L102"/>
  <c r="J382" i="3"/>
  <c r="L383"/>
  <c r="L145"/>
  <c r="L110"/>
  <c r="L185"/>
  <c r="L191"/>
  <c r="L144"/>
  <c r="L111"/>
  <c r="J216"/>
  <c r="L217"/>
  <c r="I142" i="2"/>
  <c r="J335" i="3"/>
  <c r="J143"/>
  <c r="I141" i="2" l="1"/>
  <c r="K142"/>
  <c r="I149"/>
  <c r="K149" s="1"/>
  <c r="K150"/>
  <c r="I188"/>
  <c r="K189"/>
  <c r="J235"/>
  <c r="K235" s="1"/>
  <c r="K236"/>
  <c r="K305" i="4"/>
  <c r="L305" s="1"/>
  <c r="L306"/>
  <c r="K90"/>
  <c r="L90" s="1"/>
  <c r="L91"/>
  <c r="I340" i="2"/>
  <c r="K340" s="1"/>
  <c r="K341"/>
  <c r="J72" i="4"/>
  <c r="L73"/>
  <c r="J529"/>
  <c r="L530"/>
  <c r="J160"/>
  <c r="L161"/>
  <c r="J97"/>
  <c r="I295" i="2"/>
  <c r="K295" s="1"/>
  <c r="K296"/>
  <c r="L216" i="3"/>
  <c r="L382"/>
  <c r="J142"/>
  <c r="L143"/>
  <c r="J334"/>
  <c r="L335"/>
  <c r="K48" i="4"/>
  <c r="K418" i="3"/>
  <c r="K373"/>
  <c r="K372" s="1"/>
  <c r="K592" i="4"/>
  <c r="K587"/>
  <c r="J592"/>
  <c r="J591" s="1"/>
  <c r="J590" s="1"/>
  <c r="J589" s="1"/>
  <c r="J588" s="1"/>
  <c r="J587"/>
  <c r="J586" s="1"/>
  <c r="J585" s="1"/>
  <c r="J584" s="1"/>
  <c r="J583" s="1"/>
  <c r="J247"/>
  <c r="J106" i="2"/>
  <c r="J104"/>
  <c r="I106"/>
  <c r="I105" s="1"/>
  <c r="I104"/>
  <c r="I103" s="1"/>
  <c r="J277"/>
  <c r="I277"/>
  <c r="I276" s="1"/>
  <c r="I275" s="1"/>
  <c r="I274" s="1"/>
  <c r="I324"/>
  <c r="I323" s="1"/>
  <c r="I322" s="1"/>
  <c r="I321" s="1"/>
  <c r="J414" i="3"/>
  <c r="K247" i="4"/>
  <c r="L247" l="1"/>
  <c r="J103" i="2"/>
  <c r="K103" s="1"/>
  <c r="K104"/>
  <c r="K591" i="4"/>
  <c r="L592"/>
  <c r="J96"/>
  <c r="L97"/>
  <c r="J159"/>
  <c r="L160"/>
  <c r="J528"/>
  <c r="L529"/>
  <c r="J71"/>
  <c r="L72"/>
  <c r="I187" i="2"/>
  <c r="K187" s="1"/>
  <c r="K188"/>
  <c r="I140"/>
  <c r="K140" s="1"/>
  <c r="K141"/>
  <c r="J276"/>
  <c r="K277"/>
  <c r="J105"/>
  <c r="K105" s="1"/>
  <c r="K106"/>
  <c r="K586" i="4"/>
  <c r="L587"/>
  <c r="K47"/>
  <c r="K371" i="3"/>
  <c r="J413"/>
  <c r="L142"/>
  <c r="L334"/>
  <c r="J102" i="2"/>
  <c r="K414" i="3"/>
  <c r="J324" i="2"/>
  <c r="J412" i="3"/>
  <c r="J582" i="4"/>
  <c r="I102" i="2"/>
  <c r="J323" l="1"/>
  <c r="K324"/>
  <c r="K46" i="4"/>
  <c r="K585"/>
  <c r="L586"/>
  <c r="J275" i="2"/>
  <c r="K276"/>
  <c r="J70" i="4"/>
  <c r="L71"/>
  <c r="J527"/>
  <c r="L528"/>
  <c r="J158"/>
  <c r="L159"/>
  <c r="J95"/>
  <c r="L95" s="1"/>
  <c r="L96"/>
  <c r="K590"/>
  <c r="L591"/>
  <c r="K102" i="2"/>
  <c r="K413" i="3"/>
  <c r="L414"/>
  <c r="K60" i="4"/>
  <c r="J60"/>
  <c r="J59" s="1"/>
  <c r="J58" s="1"/>
  <c r="J57" s="1"/>
  <c r="J56" s="1"/>
  <c r="J55" s="1"/>
  <c r="J37" i="2"/>
  <c r="I37"/>
  <c r="I36" s="1"/>
  <c r="I35" s="1"/>
  <c r="K37" i="3"/>
  <c r="J37"/>
  <c r="K589" i="4" l="1"/>
  <c r="L590"/>
  <c r="J157"/>
  <c r="L157" s="1"/>
  <c r="L158"/>
  <c r="J526"/>
  <c r="L526" s="1"/>
  <c r="L527"/>
  <c r="J69"/>
  <c r="L69" s="1"/>
  <c r="L70"/>
  <c r="J274" i="2"/>
  <c r="K274" s="1"/>
  <c r="K275"/>
  <c r="K584" i="4"/>
  <c r="L585"/>
  <c r="J322" i="2"/>
  <c r="K323"/>
  <c r="J36"/>
  <c r="K37"/>
  <c r="K59" i="4"/>
  <c r="L60"/>
  <c r="J36" i="3"/>
  <c r="K36"/>
  <c r="L37"/>
  <c r="K412"/>
  <c r="L413"/>
  <c r="K58" i="4" l="1"/>
  <c r="L59"/>
  <c r="J321" i="2"/>
  <c r="K321" s="1"/>
  <c r="K322"/>
  <c r="K583" i="4"/>
  <c r="L584"/>
  <c r="K588"/>
  <c r="L588" s="1"/>
  <c r="L589"/>
  <c r="J35" i="2"/>
  <c r="K35" s="1"/>
  <c r="K36"/>
  <c r="L36" i="3"/>
  <c r="L412"/>
  <c r="K261" i="4"/>
  <c r="J261"/>
  <c r="J260" s="1"/>
  <c r="J259" s="1"/>
  <c r="J258" s="1"/>
  <c r="J257" s="1"/>
  <c r="J256" s="1"/>
  <c r="J255" s="1"/>
  <c r="J332" i="2"/>
  <c r="I332"/>
  <c r="I331" s="1"/>
  <c r="I330" s="1"/>
  <c r="I329" s="1"/>
  <c r="K422" i="3"/>
  <c r="J422"/>
  <c r="J331" i="2" l="1"/>
  <c r="K332"/>
  <c r="K260" i="4"/>
  <c r="L261"/>
  <c r="L583"/>
  <c r="K582"/>
  <c r="L582" s="1"/>
  <c r="K57"/>
  <c r="L58"/>
  <c r="K421" i="3"/>
  <c r="L422"/>
  <c r="J421"/>
  <c r="K254" i="4"/>
  <c r="J254"/>
  <c r="J328" i="2"/>
  <c r="I328"/>
  <c r="I327" s="1"/>
  <c r="I326" s="1"/>
  <c r="I325" s="1"/>
  <c r="K417" i="3"/>
  <c r="J418"/>
  <c r="K240" i="4"/>
  <c r="J240"/>
  <c r="J239" s="1"/>
  <c r="J238" s="1"/>
  <c r="J237" s="1"/>
  <c r="J236" s="1"/>
  <c r="J235" s="1"/>
  <c r="J320" i="2"/>
  <c r="I320"/>
  <c r="I319" s="1"/>
  <c r="I318" s="1"/>
  <c r="K410" i="3"/>
  <c r="J410"/>
  <c r="K226" i="4"/>
  <c r="J226"/>
  <c r="J225" s="1"/>
  <c r="J224" s="1"/>
  <c r="J223" s="1"/>
  <c r="J222" s="1"/>
  <c r="J221" s="1"/>
  <c r="J220" s="1"/>
  <c r="L254" l="1"/>
  <c r="K56"/>
  <c r="L57"/>
  <c r="K259"/>
  <c r="L260"/>
  <c r="J330" i="2"/>
  <c r="K331"/>
  <c r="K225" i="4"/>
  <c r="L226"/>
  <c r="J319" i="2"/>
  <c r="K320"/>
  <c r="K239" i="4"/>
  <c r="L240"/>
  <c r="J327" i="2"/>
  <c r="K328"/>
  <c r="K409" i="3"/>
  <c r="L410"/>
  <c r="K416"/>
  <c r="J420"/>
  <c r="K420"/>
  <c r="L421"/>
  <c r="J409"/>
  <c r="J417"/>
  <c r="L417" s="1"/>
  <c r="L418"/>
  <c r="K253" i="4"/>
  <c r="J253"/>
  <c r="J252" s="1"/>
  <c r="J251" s="1"/>
  <c r="J250" s="1"/>
  <c r="J249" s="1"/>
  <c r="J248" s="1"/>
  <c r="J281" i="2"/>
  <c r="I281"/>
  <c r="I280" s="1"/>
  <c r="I279" s="1"/>
  <c r="I278" s="1"/>
  <c r="J373" i="3"/>
  <c r="J89" i="4"/>
  <c r="J88" s="1"/>
  <c r="J87" s="1"/>
  <c r="K89"/>
  <c r="I33" i="2"/>
  <c r="J49" i="4"/>
  <c r="J33" i="3"/>
  <c r="J326" i="2" l="1"/>
  <c r="K327"/>
  <c r="K238" i="4"/>
  <c r="L239"/>
  <c r="J318" i="2"/>
  <c r="K318" s="1"/>
  <c r="K319"/>
  <c r="K224" i="4"/>
  <c r="L225"/>
  <c r="J329" i="2"/>
  <c r="K329" s="1"/>
  <c r="K330"/>
  <c r="K258" i="4"/>
  <c r="L259"/>
  <c r="K55"/>
  <c r="L55" s="1"/>
  <c r="L56"/>
  <c r="I32" i="2"/>
  <c r="K33"/>
  <c r="J48" i="4"/>
  <c r="L49"/>
  <c r="K88"/>
  <c r="L89"/>
  <c r="J280" i="2"/>
  <c r="K281"/>
  <c r="K252" i="4"/>
  <c r="L253"/>
  <c r="L420" i="3"/>
  <c r="J372"/>
  <c r="L373"/>
  <c r="J416"/>
  <c r="L33"/>
  <c r="L416"/>
  <c r="L409"/>
  <c r="J394"/>
  <c r="J247"/>
  <c r="K261"/>
  <c r="J261"/>
  <c r="K251" i="4" l="1"/>
  <c r="L252"/>
  <c r="J279" i="2"/>
  <c r="K280"/>
  <c r="K87" i="4"/>
  <c r="L87" s="1"/>
  <c r="L88"/>
  <c r="J47"/>
  <c r="L48"/>
  <c r="K257"/>
  <c r="L258"/>
  <c r="K223"/>
  <c r="L224"/>
  <c r="K237"/>
  <c r="L238"/>
  <c r="J325" i="2"/>
  <c r="K325" s="1"/>
  <c r="K326"/>
  <c r="L261" i="3"/>
  <c r="L247"/>
  <c r="J371"/>
  <c r="L372"/>
  <c r="K236" i="4" l="1"/>
  <c r="L237"/>
  <c r="K222"/>
  <c r="L223"/>
  <c r="K256"/>
  <c r="L257"/>
  <c r="J46"/>
  <c r="L46" s="1"/>
  <c r="L47"/>
  <c r="J278" i="2"/>
  <c r="K278" s="1"/>
  <c r="K279"/>
  <c r="K250" i="4"/>
  <c r="L251"/>
  <c r="L371" i="3"/>
  <c r="C20" i="10"/>
  <c r="C15" s="1"/>
  <c r="E15" l="1"/>
  <c r="E20"/>
  <c r="K249" i="4"/>
  <c r="L250"/>
  <c r="K255"/>
  <c r="L255" s="1"/>
  <c r="L256"/>
  <c r="K221"/>
  <c r="L222"/>
  <c r="K235"/>
  <c r="L235" s="1"/>
  <c r="L236"/>
  <c r="K54" i="3"/>
  <c r="K83"/>
  <c r="J83"/>
  <c r="K220" i="4" l="1"/>
  <c r="L220" s="1"/>
  <c r="L221"/>
  <c r="K248"/>
  <c r="L248" s="1"/>
  <c r="L249"/>
  <c r="L83" i="3"/>
  <c r="L54"/>
  <c r="K62"/>
  <c r="J62"/>
  <c r="L394" l="1"/>
  <c r="L62"/>
  <c r="E28" i="10" l="1"/>
  <c r="K87" i="3"/>
  <c r="K85"/>
  <c r="J87"/>
  <c r="J85"/>
  <c r="J253"/>
  <c r="K153"/>
  <c r="K158"/>
  <c r="K170"/>
  <c r="K177"/>
  <c r="K206"/>
  <c r="K224"/>
  <c r="K232"/>
  <c r="K240"/>
  <c r="K252"/>
  <c r="K126"/>
  <c r="J53"/>
  <c r="K29"/>
  <c r="K26"/>
  <c r="K15"/>
  <c r="L53" l="1"/>
  <c r="K251"/>
  <c r="K231"/>
  <c r="K205"/>
  <c r="L170"/>
  <c r="K152"/>
  <c r="K151" s="1"/>
  <c r="K84"/>
  <c r="L85"/>
  <c r="K25"/>
  <c r="K239"/>
  <c r="K176"/>
  <c r="K157"/>
  <c r="L253"/>
  <c r="K169"/>
  <c r="L87"/>
  <c r="K14"/>
  <c r="J84"/>
  <c r="K156" l="1"/>
  <c r="K238"/>
  <c r="K204"/>
  <c r="K230"/>
  <c r="K250"/>
  <c r="L84"/>
  <c r="K168"/>
  <c r="K31"/>
  <c r="K167" l="1"/>
  <c r="K166" s="1"/>
  <c r="K249"/>
  <c r="K229"/>
  <c r="K228" s="1"/>
  <c r="K203"/>
  <c r="K237"/>
  <c r="D34" i="12"/>
  <c r="C34"/>
  <c r="B34"/>
  <c r="B18"/>
  <c r="K236" i="3" l="1"/>
  <c r="K86" i="4"/>
  <c r="K202" i="3"/>
  <c r="K248"/>
  <c r="C51" i="12"/>
  <c r="B51"/>
  <c r="J228" i="2"/>
  <c r="J225"/>
  <c r="J222"/>
  <c r="I222"/>
  <c r="I228"/>
  <c r="I225"/>
  <c r="D51" i="12" l="1"/>
  <c r="K222" i="2"/>
  <c r="K228"/>
  <c r="K85" i="4"/>
  <c r="K225" i="2"/>
  <c r="K201" i="3"/>
  <c r="K200" s="1"/>
  <c r="K235"/>
  <c r="D32" i="13"/>
  <c r="D31" s="1"/>
  <c r="D30" s="1"/>
  <c r="C29"/>
  <c r="D53"/>
  <c r="C53"/>
  <c r="D50"/>
  <c r="C50"/>
  <c r="D48"/>
  <c r="D47" s="1"/>
  <c r="D46" s="1"/>
  <c r="D45" s="1"/>
  <c r="C48"/>
  <c r="C47" s="1"/>
  <c r="C46" s="1"/>
  <c r="C45" s="1"/>
  <c r="D42"/>
  <c r="D41" s="1"/>
  <c r="C42"/>
  <c r="C41" s="1"/>
  <c r="D37"/>
  <c r="D36" s="1"/>
  <c r="D35" s="1"/>
  <c r="C37"/>
  <c r="C36" s="1"/>
  <c r="C35" s="1"/>
  <c r="C32"/>
  <c r="C31" s="1"/>
  <c r="C30" s="1"/>
  <c r="D27"/>
  <c r="D54" s="1"/>
  <c r="C27"/>
  <c r="D25"/>
  <c r="C25"/>
  <c r="D21"/>
  <c r="C21"/>
  <c r="D19"/>
  <c r="C19"/>
  <c r="J128" i="3"/>
  <c r="D12" i="10"/>
  <c r="E12" s="1"/>
  <c r="C12"/>
  <c r="C27"/>
  <c r="C26" s="1"/>
  <c r="D26" l="1"/>
  <c r="E26" s="1"/>
  <c r="E27"/>
  <c r="K84" i="4"/>
  <c r="D18" i="13"/>
  <c r="D24"/>
  <c r="D23" s="1"/>
  <c r="D44"/>
  <c r="D40" s="1"/>
  <c r="C44"/>
  <c r="C40" s="1"/>
  <c r="C18"/>
  <c r="D29"/>
  <c r="C24"/>
  <c r="C23" s="1"/>
  <c r="C11" i="10"/>
  <c r="C50" s="1"/>
  <c r="C54" i="13"/>
  <c r="C55" s="1"/>
  <c r="D55"/>
  <c r="K318" i="3"/>
  <c r="J157" i="2"/>
  <c r="J148"/>
  <c r="J146"/>
  <c r="J139"/>
  <c r="J132"/>
  <c r="J126"/>
  <c r="J124"/>
  <c r="J122"/>
  <c r="J119"/>
  <c r="J112"/>
  <c r="J101"/>
  <c r="J98"/>
  <c r="J96"/>
  <c r="J93"/>
  <c r="J91"/>
  <c r="J88"/>
  <c r="J85"/>
  <c r="J80"/>
  <c r="J78"/>
  <c r="J72"/>
  <c r="J69"/>
  <c r="J67"/>
  <c r="J64"/>
  <c r="J62"/>
  <c r="J59"/>
  <c r="J56"/>
  <c r="J53"/>
  <c r="J48"/>
  <c r="J46"/>
  <c r="J43"/>
  <c r="J32"/>
  <c r="K32" s="1"/>
  <c r="J30"/>
  <c r="J29"/>
  <c r="J25"/>
  <c r="J22"/>
  <c r="J15"/>
  <c r="K332" i="3"/>
  <c r="D11" i="10" l="1"/>
  <c r="D50" s="1"/>
  <c r="J21" i="2"/>
  <c r="J28"/>
  <c r="J27" s="1"/>
  <c r="J45"/>
  <c r="J52"/>
  <c r="J58"/>
  <c r="J63"/>
  <c r="J60" s="1"/>
  <c r="J68"/>
  <c r="J77"/>
  <c r="J84"/>
  <c r="J90"/>
  <c r="J95"/>
  <c r="J100"/>
  <c r="J118"/>
  <c r="J123"/>
  <c r="J131"/>
  <c r="J145"/>
  <c r="J156"/>
  <c r="K83" i="4"/>
  <c r="J24" i="2"/>
  <c r="J42"/>
  <c r="J47"/>
  <c r="J55"/>
  <c r="J61"/>
  <c r="J66"/>
  <c r="J71"/>
  <c r="J79"/>
  <c r="J87"/>
  <c r="J92"/>
  <c r="J97"/>
  <c r="J111"/>
  <c r="J121"/>
  <c r="J125"/>
  <c r="J138"/>
  <c r="J137" s="1"/>
  <c r="J147"/>
  <c r="K331" i="3"/>
  <c r="D52" i="13"/>
  <c r="D12" s="1"/>
  <c r="J144" i="2"/>
  <c r="J14"/>
  <c r="C52" i="13"/>
  <c r="C12" s="1"/>
  <c r="J44" i="2"/>
  <c r="J65"/>
  <c r="J94"/>
  <c r="K106" i="3"/>
  <c r="J413" i="2"/>
  <c r="J406"/>
  <c r="J398"/>
  <c r="J391"/>
  <c r="J384"/>
  <c r="J378"/>
  <c r="J372"/>
  <c r="J371"/>
  <c r="J364"/>
  <c r="J358"/>
  <c r="J351"/>
  <c r="J349"/>
  <c r="J339"/>
  <c r="J317"/>
  <c r="J310"/>
  <c r="J303"/>
  <c r="J300"/>
  <c r="J288"/>
  <c r="J273"/>
  <c r="J264"/>
  <c r="J261"/>
  <c r="J254"/>
  <c r="J251"/>
  <c r="J227"/>
  <c r="J224"/>
  <c r="J221"/>
  <c r="J215"/>
  <c r="J210"/>
  <c r="J206"/>
  <c r="J203"/>
  <c r="J198"/>
  <c r="J186"/>
  <c r="J184"/>
  <c r="J182"/>
  <c r="J176"/>
  <c r="J174"/>
  <c r="J172"/>
  <c r="I398"/>
  <c r="I397" s="1"/>
  <c r="I396" s="1"/>
  <c r="I395" s="1"/>
  <c r="I394" s="1"/>
  <c r="I393" s="1"/>
  <c r="I392" s="1"/>
  <c r="I413"/>
  <c r="I412" s="1"/>
  <c r="I411" s="1"/>
  <c r="I410" s="1"/>
  <c r="I409" s="1"/>
  <c r="I408" s="1"/>
  <c r="I407" s="1"/>
  <c r="I406"/>
  <c r="I405" s="1"/>
  <c r="I404" s="1"/>
  <c r="I403" s="1"/>
  <c r="I402" s="1"/>
  <c r="I401" s="1"/>
  <c r="I400" s="1"/>
  <c r="I399" s="1"/>
  <c r="I391"/>
  <c r="I390" s="1"/>
  <c r="I389" s="1"/>
  <c r="I388" s="1"/>
  <c r="I387" s="1"/>
  <c r="I386" s="1"/>
  <c r="I385" s="1"/>
  <c r="I384"/>
  <c r="I383" s="1"/>
  <c r="I382" s="1"/>
  <c r="I381" s="1"/>
  <c r="I380" s="1"/>
  <c r="I379" s="1"/>
  <c r="I378"/>
  <c r="I377" s="1"/>
  <c r="I376" s="1"/>
  <c r="I375" s="1"/>
  <c r="I374" s="1"/>
  <c r="I373" s="1"/>
  <c r="I372"/>
  <c r="I371"/>
  <c r="I364"/>
  <c r="I363" s="1"/>
  <c r="I362" s="1"/>
  <c r="I361" s="1"/>
  <c r="I360" s="1"/>
  <c r="I359" s="1"/>
  <c r="I351"/>
  <c r="I358"/>
  <c r="I357" s="1"/>
  <c r="I356" s="1"/>
  <c r="I355" s="1"/>
  <c r="I354" s="1"/>
  <c r="I353" s="1"/>
  <c r="I352" s="1"/>
  <c r="I349"/>
  <c r="I348" s="1"/>
  <c r="I317"/>
  <c r="I316" s="1"/>
  <c r="I315" s="1"/>
  <c r="I314" s="1"/>
  <c r="I313" s="1"/>
  <c r="I312" s="1"/>
  <c r="I339"/>
  <c r="I338" s="1"/>
  <c r="I337" s="1"/>
  <c r="I336" s="1"/>
  <c r="I310"/>
  <c r="I309" s="1"/>
  <c r="I308" s="1"/>
  <c r="I307" s="1"/>
  <c r="I306" s="1"/>
  <c r="I305" s="1"/>
  <c r="I304" s="1"/>
  <c r="I303"/>
  <c r="I302" s="1"/>
  <c r="I301" s="1"/>
  <c r="I300"/>
  <c r="I299" s="1"/>
  <c r="I298" s="1"/>
  <c r="I288"/>
  <c r="I287" s="1"/>
  <c r="I286" s="1"/>
  <c r="I285" s="1"/>
  <c r="I284" s="1"/>
  <c r="I283" s="1"/>
  <c r="I273"/>
  <c r="I272" s="1"/>
  <c r="I271" s="1"/>
  <c r="I270" s="1"/>
  <c r="I269" s="1"/>
  <c r="I264"/>
  <c r="I263" s="1"/>
  <c r="I262" s="1"/>
  <c r="I261"/>
  <c r="I260" s="1"/>
  <c r="I259" s="1"/>
  <c r="I254"/>
  <c r="I253" s="1"/>
  <c r="I252" s="1"/>
  <c r="I251"/>
  <c r="I250" s="1"/>
  <c r="I249" s="1"/>
  <c r="I227"/>
  <c r="I226" s="1"/>
  <c r="I224"/>
  <c r="I223" s="1"/>
  <c r="I221"/>
  <c r="I220" s="1"/>
  <c r="I215"/>
  <c r="I214" s="1"/>
  <c r="I213" s="1"/>
  <c r="I212" s="1"/>
  <c r="I211" s="1"/>
  <c r="I210"/>
  <c r="I209" s="1"/>
  <c r="I208" s="1"/>
  <c r="I207" s="1"/>
  <c r="I206"/>
  <c r="I205" s="1"/>
  <c r="I204" s="1"/>
  <c r="I203"/>
  <c r="I202" s="1"/>
  <c r="I201" s="1"/>
  <c r="I200" s="1"/>
  <c r="I199" s="1"/>
  <c r="I198"/>
  <c r="I186"/>
  <c r="I185" s="1"/>
  <c r="I184"/>
  <c r="I183" s="1"/>
  <c r="I182"/>
  <c r="I181" s="1"/>
  <c r="I176"/>
  <c r="I175" s="1"/>
  <c r="I174"/>
  <c r="I173" s="1"/>
  <c r="I172"/>
  <c r="I171" s="1"/>
  <c r="K601" i="4"/>
  <c r="K598"/>
  <c r="K581"/>
  <c r="K575"/>
  <c r="K570"/>
  <c r="K564"/>
  <c r="K559"/>
  <c r="K553"/>
  <c r="K547"/>
  <c r="K542"/>
  <c r="K537"/>
  <c r="K508"/>
  <c r="K496"/>
  <c r="K490"/>
  <c r="K484"/>
  <c r="K479"/>
  <c r="K471"/>
  <c r="K466"/>
  <c r="K458"/>
  <c r="K452"/>
  <c r="K446"/>
  <c r="K438"/>
  <c r="K433"/>
  <c r="K427"/>
  <c r="K419"/>
  <c r="K410"/>
  <c r="K404"/>
  <c r="K399"/>
  <c r="K393"/>
  <c r="K388"/>
  <c r="K382"/>
  <c r="K376"/>
  <c r="K370"/>
  <c r="K365"/>
  <c r="K357"/>
  <c r="K349"/>
  <c r="K343"/>
  <c r="K338"/>
  <c r="K333"/>
  <c r="K327"/>
  <c r="K318"/>
  <c r="K304"/>
  <c r="K296"/>
  <c r="K287"/>
  <c r="K282"/>
  <c r="K277"/>
  <c r="K269"/>
  <c r="K246"/>
  <c r="K234"/>
  <c r="K219"/>
  <c r="K212"/>
  <c r="K205"/>
  <c r="K198"/>
  <c r="K193"/>
  <c r="K187"/>
  <c r="K180"/>
  <c r="K176"/>
  <c r="K168"/>
  <c r="K149"/>
  <c r="K136"/>
  <c r="K130"/>
  <c r="K124"/>
  <c r="K118"/>
  <c r="K112"/>
  <c r="K81"/>
  <c r="K68"/>
  <c r="K38"/>
  <c r="K24"/>
  <c r="K17"/>
  <c r="J252" i="3"/>
  <c r="J269" i="4"/>
  <c r="I48" i="2"/>
  <c r="I47" s="1"/>
  <c r="I30"/>
  <c r="K30" s="1"/>
  <c r="I25"/>
  <c r="I24" s="1"/>
  <c r="I157"/>
  <c r="I156" s="1"/>
  <c r="I155" s="1"/>
  <c r="I154" s="1"/>
  <c r="I153" s="1"/>
  <c r="I152" s="1"/>
  <c r="I148"/>
  <c r="I147" s="1"/>
  <c r="I146"/>
  <c r="I145" s="1"/>
  <c r="I139"/>
  <c r="I138" s="1"/>
  <c r="I137" s="1"/>
  <c r="I136" s="1"/>
  <c r="I132"/>
  <c r="I131" s="1"/>
  <c r="I130" s="1"/>
  <c r="I126"/>
  <c r="I125" s="1"/>
  <c r="I124"/>
  <c r="I123" s="1"/>
  <c r="I122"/>
  <c r="I121" s="1"/>
  <c r="I119"/>
  <c r="I118" s="1"/>
  <c r="I117" s="1"/>
  <c r="I112"/>
  <c r="I111" s="1"/>
  <c r="I110" s="1"/>
  <c r="I109" s="1"/>
  <c r="I108" s="1"/>
  <c r="I107" s="1"/>
  <c r="I101"/>
  <c r="I100" s="1"/>
  <c r="I99" s="1"/>
  <c r="I98"/>
  <c r="I97" s="1"/>
  <c r="I96"/>
  <c r="I95" s="1"/>
  <c r="I93"/>
  <c r="I92" s="1"/>
  <c r="I91"/>
  <c r="I90" s="1"/>
  <c r="I88"/>
  <c r="I87" s="1"/>
  <c r="I86" s="1"/>
  <c r="I85"/>
  <c r="I84" s="1"/>
  <c r="I83" s="1"/>
  <c r="I80"/>
  <c r="I79" s="1"/>
  <c r="I78"/>
  <c r="I77" s="1"/>
  <c r="I72"/>
  <c r="I71" s="1"/>
  <c r="I70" s="1"/>
  <c r="I69"/>
  <c r="I68" s="1"/>
  <c r="I67"/>
  <c r="I66" s="1"/>
  <c r="I64"/>
  <c r="I63" s="1"/>
  <c r="I62"/>
  <c r="I61" s="1"/>
  <c r="I59"/>
  <c r="I58" s="1"/>
  <c r="I57" s="1"/>
  <c r="I56"/>
  <c r="I55" s="1"/>
  <c r="I54" s="1"/>
  <c r="I53"/>
  <c r="I52" s="1"/>
  <c r="I51" s="1"/>
  <c r="I46"/>
  <c r="I45" s="1"/>
  <c r="I43"/>
  <c r="I42" s="1"/>
  <c r="I41" s="1"/>
  <c r="I29"/>
  <c r="I28" s="1"/>
  <c r="I22"/>
  <c r="I21" s="1"/>
  <c r="I20" s="1"/>
  <c r="I19" s="1"/>
  <c r="I15"/>
  <c r="I14" s="1"/>
  <c r="I13" s="1"/>
  <c r="I12" s="1"/>
  <c r="I11" s="1"/>
  <c r="I10" s="1"/>
  <c r="I9" s="1"/>
  <c r="J120" l="1"/>
  <c r="J89"/>
  <c r="J76"/>
  <c r="J75" s="1"/>
  <c r="E11" i="10"/>
  <c r="E50" s="1"/>
  <c r="J136" i="2"/>
  <c r="K136" s="1"/>
  <c r="K137"/>
  <c r="K16" i="4"/>
  <c r="K37"/>
  <c r="K80"/>
  <c r="K117"/>
  <c r="K129"/>
  <c r="K148"/>
  <c r="K175"/>
  <c r="K186"/>
  <c r="K197"/>
  <c r="K211"/>
  <c r="K233"/>
  <c r="K268"/>
  <c r="L269"/>
  <c r="K281"/>
  <c r="K295"/>
  <c r="K317"/>
  <c r="K332"/>
  <c r="K342"/>
  <c r="K356"/>
  <c r="K369"/>
  <c r="K381"/>
  <c r="K392"/>
  <c r="K403"/>
  <c r="K418"/>
  <c r="K432"/>
  <c r="K470"/>
  <c r="K483"/>
  <c r="K495"/>
  <c r="K536"/>
  <c r="K546"/>
  <c r="K558"/>
  <c r="K569"/>
  <c r="K580"/>
  <c r="K600"/>
  <c r="J171" i="2"/>
  <c r="K171" s="1"/>
  <c r="K172"/>
  <c r="J175"/>
  <c r="K175" s="1"/>
  <c r="K176"/>
  <c r="J183"/>
  <c r="K183" s="1"/>
  <c r="K184"/>
  <c r="K198"/>
  <c r="J205"/>
  <c r="K206"/>
  <c r="J214"/>
  <c r="K215"/>
  <c r="J223"/>
  <c r="K223" s="1"/>
  <c r="K224"/>
  <c r="J250"/>
  <c r="K250" s="1"/>
  <c r="K251"/>
  <c r="J260"/>
  <c r="K261"/>
  <c r="J272"/>
  <c r="K273"/>
  <c r="J299"/>
  <c r="K300"/>
  <c r="J309"/>
  <c r="K310"/>
  <c r="J338"/>
  <c r="K339"/>
  <c r="J350"/>
  <c r="K351"/>
  <c r="J363"/>
  <c r="K364"/>
  <c r="J383"/>
  <c r="K384"/>
  <c r="J397"/>
  <c r="K398"/>
  <c r="J412"/>
  <c r="K413"/>
  <c r="J13"/>
  <c r="K14"/>
  <c r="J110"/>
  <c r="K111"/>
  <c r="J86"/>
  <c r="K86" s="1"/>
  <c r="K87"/>
  <c r="J70"/>
  <c r="K70" s="1"/>
  <c r="K71"/>
  <c r="J54"/>
  <c r="K54" s="1"/>
  <c r="K55"/>
  <c r="J41"/>
  <c r="K42"/>
  <c r="K82" i="4"/>
  <c r="J155" i="2"/>
  <c r="K156"/>
  <c r="J130"/>
  <c r="K131"/>
  <c r="J117"/>
  <c r="K117" s="1"/>
  <c r="K118"/>
  <c r="J99"/>
  <c r="K99" s="1"/>
  <c r="K100"/>
  <c r="J83"/>
  <c r="K83" s="1"/>
  <c r="K84"/>
  <c r="J57"/>
  <c r="K57" s="1"/>
  <c r="K58"/>
  <c r="J51"/>
  <c r="K51" s="1"/>
  <c r="K52"/>
  <c r="J20"/>
  <c r="K21"/>
  <c r="K372"/>
  <c r="K148"/>
  <c r="K139"/>
  <c r="K125"/>
  <c r="K121"/>
  <c r="K97"/>
  <c r="K92"/>
  <c r="K79"/>
  <c r="K66"/>
  <c r="K61"/>
  <c r="K47"/>
  <c r="K24"/>
  <c r="K145"/>
  <c r="K123"/>
  <c r="K95"/>
  <c r="K90"/>
  <c r="K77"/>
  <c r="K68"/>
  <c r="K63"/>
  <c r="K45"/>
  <c r="K28"/>
  <c r="K23" i="4"/>
  <c r="K67"/>
  <c r="K111"/>
  <c r="K123"/>
  <c r="K135"/>
  <c r="K167"/>
  <c r="K179"/>
  <c r="K192"/>
  <c r="K204"/>
  <c r="K218"/>
  <c r="K245"/>
  <c r="K276"/>
  <c r="K286"/>
  <c r="K303"/>
  <c r="K326"/>
  <c r="K337"/>
  <c r="K348"/>
  <c r="K364"/>
  <c r="K375"/>
  <c r="K387"/>
  <c r="K398"/>
  <c r="K409"/>
  <c r="K437"/>
  <c r="K465"/>
  <c r="K478"/>
  <c r="K489"/>
  <c r="K507"/>
  <c r="K541"/>
  <c r="K552"/>
  <c r="K563"/>
  <c r="K574"/>
  <c r="K597"/>
  <c r="J173" i="2"/>
  <c r="K173" s="1"/>
  <c r="K174"/>
  <c r="J181"/>
  <c r="K181" s="1"/>
  <c r="K182"/>
  <c r="J185"/>
  <c r="K185" s="1"/>
  <c r="K186"/>
  <c r="J202"/>
  <c r="K203"/>
  <c r="J209"/>
  <c r="K210"/>
  <c r="J220"/>
  <c r="K220" s="1"/>
  <c r="K221"/>
  <c r="J226"/>
  <c r="K226" s="1"/>
  <c r="K227"/>
  <c r="J253"/>
  <c r="K254"/>
  <c r="J263"/>
  <c r="K264"/>
  <c r="J287"/>
  <c r="K288"/>
  <c r="J302"/>
  <c r="K303"/>
  <c r="J316"/>
  <c r="K317"/>
  <c r="J348"/>
  <c r="K348" s="1"/>
  <c r="K349"/>
  <c r="J357"/>
  <c r="K358"/>
  <c r="J377"/>
  <c r="K378"/>
  <c r="J390"/>
  <c r="K391"/>
  <c r="J405"/>
  <c r="K406"/>
  <c r="J143"/>
  <c r="K371"/>
  <c r="K15"/>
  <c r="K147"/>
  <c r="K138"/>
  <c r="K126"/>
  <c r="K122"/>
  <c r="K112"/>
  <c r="K98"/>
  <c r="K93"/>
  <c r="K88"/>
  <c r="K80"/>
  <c r="K72"/>
  <c r="K67"/>
  <c r="K62"/>
  <c r="K56"/>
  <c r="K48"/>
  <c r="K43"/>
  <c r="K25"/>
  <c r="K157"/>
  <c r="K146"/>
  <c r="K132"/>
  <c r="K124"/>
  <c r="K119"/>
  <c r="K101"/>
  <c r="K96"/>
  <c r="K91"/>
  <c r="K85"/>
  <c r="K78"/>
  <c r="K69"/>
  <c r="K64"/>
  <c r="K59"/>
  <c r="K53"/>
  <c r="K46"/>
  <c r="K29"/>
  <c r="K22"/>
  <c r="J197"/>
  <c r="I197"/>
  <c r="I196" s="1"/>
  <c r="I195" s="1"/>
  <c r="I194" s="1"/>
  <c r="I193" s="1"/>
  <c r="I191"/>
  <c r="I192"/>
  <c r="J251" i="3"/>
  <c r="L252"/>
  <c r="K330"/>
  <c r="L106"/>
  <c r="I350" i="2"/>
  <c r="I347" s="1"/>
  <c r="I346" s="1"/>
  <c r="I345" s="1"/>
  <c r="I344" s="1"/>
  <c r="J82"/>
  <c r="J23"/>
  <c r="K426" i="4"/>
  <c r="I258" i="2"/>
  <c r="I144"/>
  <c r="K144" s="1"/>
  <c r="K451" i="4"/>
  <c r="K457"/>
  <c r="K445"/>
  <c r="I129" i="2"/>
  <c r="I128" s="1"/>
  <c r="I127" s="1"/>
  <c r="J370"/>
  <c r="I219"/>
  <c r="I218" s="1"/>
  <c r="I370"/>
  <c r="I369" s="1"/>
  <c r="I368" s="1"/>
  <c r="I367" s="1"/>
  <c r="I366" s="1"/>
  <c r="I365" s="1"/>
  <c r="I414" s="1"/>
  <c r="K450" i="3"/>
  <c r="I335" i="2"/>
  <c r="I334" s="1"/>
  <c r="I333" s="1"/>
  <c r="I248"/>
  <c r="I247" s="1"/>
  <c r="I246" s="1"/>
  <c r="I245" s="1"/>
  <c r="I170"/>
  <c r="I169" s="1"/>
  <c r="I168" s="1"/>
  <c r="I167" s="1"/>
  <c r="I180"/>
  <c r="I179" s="1"/>
  <c r="K51" i="4"/>
  <c r="K41"/>
  <c r="K29"/>
  <c r="I120" i="2"/>
  <c r="I116" s="1"/>
  <c r="I65"/>
  <c r="K65" s="1"/>
  <c r="I60"/>
  <c r="K60" s="1"/>
  <c r="I44"/>
  <c r="I40" s="1"/>
  <c r="I76"/>
  <c r="I75" s="1"/>
  <c r="I74" s="1"/>
  <c r="I73" s="1"/>
  <c r="I89"/>
  <c r="K89" s="1"/>
  <c r="I27"/>
  <c r="K27" s="1"/>
  <c r="I94"/>
  <c r="K94" s="1"/>
  <c r="J547" i="4"/>
  <c r="J546" s="1"/>
  <c r="J545" s="1"/>
  <c r="J544" s="1"/>
  <c r="J543" s="1"/>
  <c r="J601"/>
  <c r="J600" s="1"/>
  <c r="J599" s="1"/>
  <c r="J598"/>
  <c r="J597" s="1"/>
  <c r="J596" s="1"/>
  <c r="J595" s="1"/>
  <c r="J581"/>
  <c r="J580" s="1"/>
  <c r="J579" s="1"/>
  <c r="J578" s="1"/>
  <c r="J577" s="1"/>
  <c r="J576" s="1"/>
  <c r="J575"/>
  <c r="J574" s="1"/>
  <c r="J573" s="1"/>
  <c r="J572" s="1"/>
  <c r="J571" s="1"/>
  <c r="J570"/>
  <c r="J569" s="1"/>
  <c r="J568" s="1"/>
  <c r="J567" s="1"/>
  <c r="J566" s="1"/>
  <c r="J564"/>
  <c r="J563" s="1"/>
  <c r="J562" s="1"/>
  <c r="J561" s="1"/>
  <c r="J560" s="1"/>
  <c r="J559"/>
  <c r="J558" s="1"/>
  <c r="J557" s="1"/>
  <c r="J556" s="1"/>
  <c r="J555" s="1"/>
  <c r="J553"/>
  <c r="J552" s="1"/>
  <c r="J551" s="1"/>
  <c r="J550" s="1"/>
  <c r="J549" s="1"/>
  <c r="J548" s="1"/>
  <c r="J542"/>
  <c r="J541" s="1"/>
  <c r="J540" s="1"/>
  <c r="J539" s="1"/>
  <c r="J538" s="1"/>
  <c r="J537"/>
  <c r="J536" s="1"/>
  <c r="J535" s="1"/>
  <c r="J534" s="1"/>
  <c r="J533" s="1"/>
  <c r="J508"/>
  <c r="J507" s="1"/>
  <c r="J506" s="1"/>
  <c r="J496"/>
  <c r="J495" s="1"/>
  <c r="J494" s="1"/>
  <c r="J493" s="1"/>
  <c r="J492" s="1"/>
  <c r="J491" s="1"/>
  <c r="J490"/>
  <c r="J489" s="1"/>
  <c r="J488" s="1"/>
  <c r="J487" s="1"/>
  <c r="J486" s="1"/>
  <c r="J485" s="1"/>
  <c r="J484"/>
  <c r="J483" s="1"/>
  <c r="J482" s="1"/>
  <c r="J481" s="1"/>
  <c r="J480" s="1"/>
  <c r="J479"/>
  <c r="J478" s="1"/>
  <c r="J477" s="1"/>
  <c r="J476" s="1"/>
  <c r="J475" s="1"/>
  <c r="J410"/>
  <c r="J409" s="1"/>
  <c r="J408" s="1"/>
  <c r="J407" s="1"/>
  <c r="J406" s="1"/>
  <c r="J405" s="1"/>
  <c r="J404"/>
  <c r="J403" s="1"/>
  <c r="J402" s="1"/>
  <c r="J401" s="1"/>
  <c r="J400" s="1"/>
  <c r="J399"/>
  <c r="J398" s="1"/>
  <c r="J397" s="1"/>
  <c r="J396" s="1"/>
  <c r="J395" s="1"/>
  <c r="J393"/>
  <c r="J392" s="1"/>
  <c r="J391" s="1"/>
  <c r="J390" s="1"/>
  <c r="J389" s="1"/>
  <c r="J388"/>
  <c r="J387" s="1"/>
  <c r="J386" s="1"/>
  <c r="J385" s="1"/>
  <c r="J384" s="1"/>
  <c r="J382"/>
  <c r="J381" s="1"/>
  <c r="J380" s="1"/>
  <c r="J379" s="1"/>
  <c r="J378" s="1"/>
  <c r="J377" s="1"/>
  <c r="J376"/>
  <c r="J375" s="1"/>
  <c r="J374" s="1"/>
  <c r="J373" s="1"/>
  <c r="J372" s="1"/>
  <c r="J371" s="1"/>
  <c r="J370"/>
  <c r="J369" s="1"/>
  <c r="J368" s="1"/>
  <c r="J367" s="1"/>
  <c r="J366" s="1"/>
  <c r="J365"/>
  <c r="J364" s="1"/>
  <c r="J363" s="1"/>
  <c r="J362" s="1"/>
  <c r="J361" s="1"/>
  <c r="J360" s="1"/>
  <c r="J471"/>
  <c r="J470" s="1"/>
  <c r="J469" s="1"/>
  <c r="J468" s="1"/>
  <c r="J467" s="1"/>
  <c r="J466"/>
  <c r="J465" s="1"/>
  <c r="J464" s="1"/>
  <c r="J463" s="1"/>
  <c r="J462" s="1"/>
  <c r="J461" s="1"/>
  <c r="J460" s="1"/>
  <c r="J459" s="1"/>
  <c r="J458"/>
  <c r="L458" s="1"/>
  <c r="J452"/>
  <c r="L452" s="1"/>
  <c r="J446"/>
  <c r="L446" s="1"/>
  <c r="J438"/>
  <c r="J437" s="1"/>
  <c r="J436" s="1"/>
  <c r="J435" s="1"/>
  <c r="J434" s="1"/>
  <c r="J433"/>
  <c r="J432" s="1"/>
  <c r="J431" s="1"/>
  <c r="J430" s="1"/>
  <c r="J429" s="1"/>
  <c r="J427"/>
  <c r="L427" s="1"/>
  <c r="J419"/>
  <c r="J418" s="1"/>
  <c r="J417" s="1"/>
  <c r="J416" s="1"/>
  <c r="J415" s="1"/>
  <c r="J414" s="1"/>
  <c r="J413" s="1"/>
  <c r="J412" s="1"/>
  <c r="J357"/>
  <c r="J356" s="1"/>
  <c r="J355" s="1"/>
  <c r="J354" s="1"/>
  <c r="J353" s="1"/>
  <c r="J352" s="1"/>
  <c r="J351" s="1"/>
  <c r="J350" s="1"/>
  <c r="J349"/>
  <c r="J348" s="1"/>
  <c r="J347" s="1"/>
  <c r="J346" s="1"/>
  <c r="J345" s="1"/>
  <c r="J344" s="1"/>
  <c r="J343"/>
  <c r="J342" s="1"/>
  <c r="J341" s="1"/>
  <c r="J340" s="1"/>
  <c r="J338"/>
  <c r="J337" s="1"/>
  <c r="J336" s="1"/>
  <c r="J335" s="1"/>
  <c r="J334" s="1"/>
  <c r="J333"/>
  <c r="J332" s="1"/>
  <c r="J331" s="1"/>
  <c r="J330" s="1"/>
  <c r="J329" s="1"/>
  <c r="J327"/>
  <c r="L327" s="1"/>
  <c r="J318"/>
  <c r="J317" s="1"/>
  <c r="J316" s="1"/>
  <c r="J315" s="1"/>
  <c r="J314" s="1"/>
  <c r="J313" s="1"/>
  <c r="J312" s="1"/>
  <c r="J304"/>
  <c r="J303" s="1"/>
  <c r="J302" s="1"/>
  <c r="J296"/>
  <c r="J295" s="1"/>
  <c r="J294" s="1"/>
  <c r="J293" s="1"/>
  <c r="J292" s="1"/>
  <c r="J291" s="1"/>
  <c r="J290" s="1"/>
  <c r="J287"/>
  <c r="J286" s="1"/>
  <c r="J285" s="1"/>
  <c r="J284" s="1"/>
  <c r="J283" s="1"/>
  <c r="J282"/>
  <c r="J281" s="1"/>
  <c r="J280" s="1"/>
  <c r="J279" s="1"/>
  <c r="J278" s="1"/>
  <c r="J277"/>
  <c r="J276" s="1"/>
  <c r="J275" s="1"/>
  <c r="J274" s="1"/>
  <c r="J273" s="1"/>
  <c r="J268"/>
  <c r="J267" s="1"/>
  <c r="J266" s="1"/>
  <c r="J265" s="1"/>
  <c r="J264" s="1"/>
  <c r="J263" s="1"/>
  <c r="J262" s="1"/>
  <c r="J246"/>
  <c r="J245" s="1"/>
  <c r="J244" s="1"/>
  <c r="J243" s="1"/>
  <c r="J242" s="1"/>
  <c r="J241" s="1"/>
  <c r="J234"/>
  <c r="J233" s="1"/>
  <c r="J232" s="1"/>
  <c r="J231" s="1"/>
  <c r="J230" s="1"/>
  <c r="J229" s="1"/>
  <c r="J228" s="1"/>
  <c r="J198"/>
  <c r="J197" s="1"/>
  <c r="J196" s="1"/>
  <c r="J195" s="1"/>
  <c r="J194" s="1"/>
  <c r="J180"/>
  <c r="J179" s="1"/>
  <c r="J178" s="1"/>
  <c r="J177" s="1"/>
  <c r="J219"/>
  <c r="J218" s="1"/>
  <c r="J217" s="1"/>
  <c r="J216" s="1"/>
  <c r="J215" s="1"/>
  <c r="J214" s="1"/>
  <c r="J213" s="1"/>
  <c r="J212"/>
  <c r="J211" s="1"/>
  <c r="J210" s="1"/>
  <c r="J209" s="1"/>
  <c r="J208" s="1"/>
  <c r="J207" s="1"/>
  <c r="J206" s="1"/>
  <c r="J205"/>
  <c r="J204" s="1"/>
  <c r="J203" s="1"/>
  <c r="J202" s="1"/>
  <c r="J201" s="1"/>
  <c r="J200" s="1"/>
  <c r="J199" s="1"/>
  <c r="J168"/>
  <c r="J167" s="1"/>
  <c r="J166" s="1"/>
  <c r="J165" s="1"/>
  <c r="J164" s="1"/>
  <c r="J163" s="1"/>
  <c r="J176"/>
  <c r="J175" s="1"/>
  <c r="J174" s="1"/>
  <c r="J173" s="1"/>
  <c r="J149"/>
  <c r="J148" s="1"/>
  <c r="J147" s="1"/>
  <c r="J146" s="1"/>
  <c r="J145" s="1"/>
  <c r="J144" s="1"/>
  <c r="J130"/>
  <c r="J129" s="1"/>
  <c r="J128" s="1"/>
  <c r="J127" s="1"/>
  <c r="J126" s="1"/>
  <c r="J125" s="1"/>
  <c r="J136"/>
  <c r="J135" s="1"/>
  <c r="J134" s="1"/>
  <c r="J133" s="1"/>
  <c r="J132" s="1"/>
  <c r="J131" s="1"/>
  <c r="J124"/>
  <c r="J123" s="1"/>
  <c r="J122" s="1"/>
  <c r="J121" s="1"/>
  <c r="J120" s="1"/>
  <c r="J119" s="1"/>
  <c r="J118"/>
  <c r="J117" s="1"/>
  <c r="J116" s="1"/>
  <c r="J115" s="1"/>
  <c r="J114" s="1"/>
  <c r="J113" s="1"/>
  <c r="J112"/>
  <c r="J111" s="1"/>
  <c r="J110" s="1"/>
  <c r="J109" s="1"/>
  <c r="J108" s="1"/>
  <c r="J107" s="1"/>
  <c r="J193"/>
  <c r="J192" s="1"/>
  <c r="J191" s="1"/>
  <c r="J190" s="1"/>
  <c r="J189" s="1"/>
  <c r="J187"/>
  <c r="J186" s="1"/>
  <c r="J185" s="1"/>
  <c r="J184" s="1"/>
  <c r="J183" s="1"/>
  <c r="J182" s="1"/>
  <c r="J81"/>
  <c r="J80" s="1"/>
  <c r="J79" s="1"/>
  <c r="J78" s="1"/>
  <c r="J68"/>
  <c r="L68" s="1"/>
  <c r="J24"/>
  <c r="J23" s="1"/>
  <c r="J22" s="1"/>
  <c r="J21" s="1"/>
  <c r="J20" s="1"/>
  <c r="J19" s="1"/>
  <c r="J18" s="1"/>
  <c r="J38"/>
  <c r="J37" s="1"/>
  <c r="J36" s="1"/>
  <c r="J35" s="1"/>
  <c r="J34" s="1"/>
  <c r="J17"/>
  <c r="K183" i="3"/>
  <c r="K180"/>
  <c r="J180"/>
  <c r="J116" i="2" l="1"/>
  <c r="J115" s="1"/>
  <c r="J114" s="1"/>
  <c r="J180"/>
  <c r="J179" s="1"/>
  <c r="J50"/>
  <c r="J135"/>
  <c r="J134" s="1"/>
  <c r="J106" i="4"/>
  <c r="J219" i="2"/>
  <c r="J218" s="1"/>
  <c r="J347"/>
  <c r="K347" s="1"/>
  <c r="J170"/>
  <c r="K170" s="1"/>
  <c r="K50" i="4"/>
  <c r="J16"/>
  <c r="J15" s="1"/>
  <c r="J14" s="1"/>
  <c r="J13" s="1"/>
  <c r="J12" s="1"/>
  <c r="J11" s="1"/>
  <c r="K28"/>
  <c r="K40"/>
  <c r="K219" i="2"/>
  <c r="K180"/>
  <c r="J369"/>
  <c r="K370"/>
  <c r="J49"/>
  <c r="K444" i="4"/>
  <c r="K450"/>
  <c r="J19" i="2"/>
  <c r="K19" s="1"/>
  <c r="K20"/>
  <c r="K130"/>
  <c r="J129"/>
  <c r="J154"/>
  <c r="K155"/>
  <c r="K41"/>
  <c r="J40"/>
  <c r="J109"/>
  <c r="K110"/>
  <c r="J12"/>
  <c r="K13"/>
  <c r="J411"/>
  <c r="K412"/>
  <c r="J396"/>
  <c r="K397"/>
  <c r="J382"/>
  <c r="K383"/>
  <c r="J362"/>
  <c r="K363"/>
  <c r="J337"/>
  <c r="K338"/>
  <c r="J308"/>
  <c r="K309"/>
  <c r="J298"/>
  <c r="K298" s="1"/>
  <c r="K299"/>
  <c r="J271"/>
  <c r="K272"/>
  <c r="J259"/>
  <c r="K260"/>
  <c r="K15" i="4"/>
  <c r="L16"/>
  <c r="K44" i="2"/>
  <c r="K120"/>
  <c r="K76"/>
  <c r="L598" i="4"/>
  <c r="L575"/>
  <c r="L564"/>
  <c r="L553"/>
  <c r="L542"/>
  <c r="L508"/>
  <c r="L490"/>
  <c r="L479"/>
  <c r="L466"/>
  <c r="L438"/>
  <c r="L410"/>
  <c r="L399"/>
  <c r="L388"/>
  <c r="L376"/>
  <c r="L365"/>
  <c r="L349"/>
  <c r="L338"/>
  <c r="L304"/>
  <c r="L287"/>
  <c r="L277"/>
  <c r="L246"/>
  <c r="L219"/>
  <c r="L205"/>
  <c r="L193"/>
  <c r="L180"/>
  <c r="L168"/>
  <c r="L136"/>
  <c r="L124"/>
  <c r="L112"/>
  <c r="L24"/>
  <c r="K350" i="2"/>
  <c r="L601" i="4"/>
  <c r="L581"/>
  <c r="L570"/>
  <c r="L559"/>
  <c r="L547"/>
  <c r="L537"/>
  <c r="L496"/>
  <c r="L484"/>
  <c r="L471"/>
  <c r="L433"/>
  <c r="L419"/>
  <c r="L404"/>
  <c r="L393"/>
  <c r="L382"/>
  <c r="L370"/>
  <c r="L357"/>
  <c r="L343"/>
  <c r="L333"/>
  <c r="L318"/>
  <c r="L296"/>
  <c r="L282"/>
  <c r="L234"/>
  <c r="L212"/>
  <c r="L198"/>
  <c r="L187"/>
  <c r="L176"/>
  <c r="L149"/>
  <c r="L130"/>
  <c r="L118"/>
  <c r="L81"/>
  <c r="L38"/>
  <c r="I217" i="2"/>
  <c r="I216" s="1"/>
  <c r="J169"/>
  <c r="K456" i="4"/>
  <c r="K425"/>
  <c r="J81" i="2"/>
  <c r="J196"/>
  <c r="K197"/>
  <c r="J74"/>
  <c r="K75"/>
  <c r="J404"/>
  <c r="K405"/>
  <c r="J389"/>
  <c r="K390"/>
  <c r="J376"/>
  <c r="K377"/>
  <c r="J356"/>
  <c r="K357"/>
  <c r="J315"/>
  <c r="K316"/>
  <c r="J301"/>
  <c r="K301" s="1"/>
  <c r="K302"/>
  <c r="J286"/>
  <c r="K287"/>
  <c r="J262"/>
  <c r="K262" s="1"/>
  <c r="K263"/>
  <c r="J252"/>
  <c r="K252" s="1"/>
  <c r="K253"/>
  <c r="J208"/>
  <c r="K209"/>
  <c r="J201"/>
  <c r="K202"/>
  <c r="K596" i="4"/>
  <c r="L597"/>
  <c r="K573"/>
  <c r="L574"/>
  <c r="K562"/>
  <c r="L563"/>
  <c r="K551"/>
  <c r="L552"/>
  <c r="K540"/>
  <c r="L541"/>
  <c r="K506"/>
  <c r="L507"/>
  <c r="K488"/>
  <c r="L489"/>
  <c r="K477"/>
  <c r="L478"/>
  <c r="K464"/>
  <c r="L465"/>
  <c r="K436"/>
  <c r="L437"/>
  <c r="K408"/>
  <c r="L409"/>
  <c r="K397"/>
  <c r="L398"/>
  <c r="K386"/>
  <c r="L387"/>
  <c r="K374"/>
  <c r="L375"/>
  <c r="K363"/>
  <c r="L364"/>
  <c r="K347"/>
  <c r="L348"/>
  <c r="K336"/>
  <c r="L337"/>
  <c r="K325"/>
  <c r="K302"/>
  <c r="L303"/>
  <c r="K285"/>
  <c r="L286"/>
  <c r="K275"/>
  <c r="L276"/>
  <c r="K244"/>
  <c r="L245"/>
  <c r="K217"/>
  <c r="L218"/>
  <c r="K203"/>
  <c r="L204"/>
  <c r="K191"/>
  <c r="L192"/>
  <c r="K178"/>
  <c r="L179"/>
  <c r="K166"/>
  <c r="L167"/>
  <c r="K134"/>
  <c r="L135"/>
  <c r="K122"/>
  <c r="L123"/>
  <c r="K110"/>
  <c r="L111"/>
  <c r="K66"/>
  <c r="K22"/>
  <c r="L23"/>
  <c r="J213" i="2"/>
  <c r="K214"/>
  <c r="J204"/>
  <c r="K205"/>
  <c r="K599" i="4"/>
  <c r="L599" s="1"/>
  <c r="L600"/>
  <c r="K579"/>
  <c r="L580"/>
  <c r="K568"/>
  <c r="L569"/>
  <c r="K557"/>
  <c r="L558"/>
  <c r="K545"/>
  <c r="L546"/>
  <c r="K535"/>
  <c r="L536"/>
  <c r="K494"/>
  <c r="L495"/>
  <c r="K482"/>
  <c r="L483"/>
  <c r="K469"/>
  <c r="L470"/>
  <c r="K431"/>
  <c r="L432"/>
  <c r="K417"/>
  <c r="L418"/>
  <c r="K402"/>
  <c r="L403"/>
  <c r="K391"/>
  <c r="L392"/>
  <c r="K380"/>
  <c r="L381"/>
  <c r="K368"/>
  <c r="L369"/>
  <c r="K355"/>
  <c r="L356"/>
  <c r="K341"/>
  <c r="L342"/>
  <c r="K331"/>
  <c r="L332"/>
  <c r="K316"/>
  <c r="L317"/>
  <c r="K294"/>
  <c r="L295"/>
  <c r="K280"/>
  <c r="L281"/>
  <c r="K267"/>
  <c r="L268"/>
  <c r="K232"/>
  <c r="L233"/>
  <c r="K210"/>
  <c r="L211"/>
  <c r="K196"/>
  <c r="L197"/>
  <c r="K185"/>
  <c r="L186"/>
  <c r="K174"/>
  <c r="L175"/>
  <c r="K147"/>
  <c r="L148"/>
  <c r="K128"/>
  <c r="L129"/>
  <c r="K116"/>
  <c r="L117"/>
  <c r="K79"/>
  <c r="L80"/>
  <c r="K36"/>
  <c r="L37"/>
  <c r="J249" i="2"/>
  <c r="L17" i="4"/>
  <c r="J227"/>
  <c r="J301"/>
  <c r="J300" s="1"/>
  <c r="J299" s="1"/>
  <c r="J298"/>
  <c r="J297" s="1"/>
  <c r="I39" i="2"/>
  <c r="I38" s="1"/>
  <c r="I115"/>
  <c r="I114" s="1"/>
  <c r="I113" s="1"/>
  <c r="I178"/>
  <c r="I177" s="1"/>
  <c r="I166" s="1"/>
  <c r="L180" i="3"/>
  <c r="J179"/>
  <c r="K182"/>
  <c r="K329"/>
  <c r="J250"/>
  <c r="L251"/>
  <c r="I257" i="2"/>
  <c r="I256" s="1"/>
  <c r="I255" s="1"/>
  <c r="J67" i="4"/>
  <c r="J66" s="1"/>
  <c r="J65" s="1"/>
  <c r="J64" s="1"/>
  <c r="J63" s="1"/>
  <c r="J62" s="1"/>
  <c r="I143" i="2"/>
  <c r="I135" s="1"/>
  <c r="I134" s="1"/>
  <c r="I133" s="1"/>
  <c r="I82"/>
  <c r="I81" s="1"/>
  <c r="I23"/>
  <c r="I18" s="1"/>
  <c r="I17" s="1"/>
  <c r="J426" i="4"/>
  <c r="J425" s="1"/>
  <c r="J424" s="1"/>
  <c r="J423" s="1"/>
  <c r="J422" s="1"/>
  <c r="I50" i="2"/>
  <c r="I49" s="1"/>
  <c r="K179" i="3"/>
  <c r="J505" i="4"/>
  <c r="J504" s="1"/>
  <c r="J503" s="1"/>
  <c r="J41"/>
  <c r="J40" s="1"/>
  <c r="J39" s="1"/>
  <c r="J457"/>
  <c r="J456" s="1"/>
  <c r="J455" s="1"/>
  <c r="J454" s="1"/>
  <c r="J453" s="1"/>
  <c r="J451"/>
  <c r="J450" s="1"/>
  <c r="J449" s="1"/>
  <c r="J448" s="1"/>
  <c r="J447" s="1"/>
  <c r="J445"/>
  <c r="J444" s="1"/>
  <c r="J443" s="1"/>
  <c r="I343" i="2"/>
  <c r="I311"/>
  <c r="J326" i="4"/>
  <c r="J325" s="1"/>
  <c r="J324" s="1"/>
  <c r="J323" s="1"/>
  <c r="J322" s="1"/>
  <c r="J51"/>
  <c r="J50" s="1"/>
  <c r="J45" s="1"/>
  <c r="J532"/>
  <c r="J594"/>
  <c r="J593" s="1"/>
  <c r="J474"/>
  <c r="J554"/>
  <c r="J565"/>
  <c r="J394"/>
  <c r="J383"/>
  <c r="J428"/>
  <c r="J328"/>
  <c r="J339"/>
  <c r="J289"/>
  <c r="J288" s="1"/>
  <c r="J272"/>
  <c r="J271" s="1"/>
  <c r="J270" s="1"/>
  <c r="J172"/>
  <c r="J171" s="1"/>
  <c r="J170" s="1"/>
  <c r="J188"/>
  <c r="J181" s="1"/>
  <c r="J77"/>
  <c r="J29"/>
  <c r="L29" s="1"/>
  <c r="J177" i="3"/>
  <c r="J274"/>
  <c r="K320"/>
  <c r="J320"/>
  <c r="K130"/>
  <c r="J346" i="2" l="1"/>
  <c r="K346" s="1"/>
  <c r="K116"/>
  <c r="K179"/>
  <c r="J178"/>
  <c r="J177" s="1"/>
  <c r="K35" i="4"/>
  <c r="L36"/>
  <c r="K78"/>
  <c r="L79"/>
  <c r="K115"/>
  <c r="L116"/>
  <c r="K127"/>
  <c r="L128"/>
  <c r="K146"/>
  <c r="L147"/>
  <c r="K173"/>
  <c r="L174"/>
  <c r="K184"/>
  <c r="L185"/>
  <c r="K195"/>
  <c r="L196"/>
  <c r="K209"/>
  <c r="L210"/>
  <c r="K231"/>
  <c r="L232"/>
  <c r="K266"/>
  <c r="L267"/>
  <c r="K279"/>
  <c r="L280"/>
  <c r="K293"/>
  <c r="L294"/>
  <c r="K315"/>
  <c r="L316"/>
  <c r="K330"/>
  <c r="L331"/>
  <c r="K340"/>
  <c r="L341"/>
  <c r="K354"/>
  <c r="L355"/>
  <c r="K367"/>
  <c r="L368"/>
  <c r="K379"/>
  <c r="L380"/>
  <c r="K390"/>
  <c r="L391"/>
  <c r="K401"/>
  <c r="L402"/>
  <c r="K416"/>
  <c r="L417"/>
  <c r="K430"/>
  <c r="L431"/>
  <c r="K468"/>
  <c r="L469"/>
  <c r="K481"/>
  <c r="L482"/>
  <c r="K493"/>
  <c r="L494"/>
  <c r="K534"/>
  <c r="L535"/>
  <c r="K544"/>
  <c r="L545"/>
  <c r="K556"/>
  <c r="L557"/>
  <c r="K567"/>
  <c r="L568"/>
  <c r="K578"/>
  <c r="L579"/>
  <c r="K204" i="2"/>
  <c r="J212"/>
  <c r="K213"/>
  <c r="K21" i="4"/>
  <c r="L22"/>
  <c r="K65"/>
  <c r="L66"/>
  <c r="K109"/>
  <c r="L110"/>
  <c r="K121"/>
  <c r="L122"/>
  <c r="K133"/>
  <c r="L134"/>
  <c r="K165"/>
  <c r="L166"/>
  <c r="K177"/>
  <c r="L177" s="1"/>
  <c r="L178"/>
  <c r="K190"/>
  <c r="L191"/>
  <c r="K202"/>
  <c r="L203"/>
  <c r="K216"/>
  <c r="L217"/>
  <c r="K243"/>
  <c r="L244"/>
  <c r="K274"/>
  <c r="L275"/>
  <c r="K284"/>
  <c r="L285"/>
  <c r="L302"/>
  <c r="K301"/>
  <c r="K298"/>
  <c r="K324"/>
  <c r="L325"/>
  <c r="K335"/>
  <c r="L336"/>
  <c r="K346"/>
  <c r="L347"/>
  <c r="K362"/>
  <c r="L363"/>
  <c r="K373"/>
  <c r="L374"/>
  <c r="K385"/>
  <c r="L386"/>
  <c r="K396"/>
  <c r="L397"/>
  <c r="K407"/>
  <c r="L408"/>
  <c r="K435"/>
  <c r="L436"/>
  <c r="K463"/>
  <c r="L464"/>
  <c r="K476"/>
  <c r="L477"/>
  <c r="K487"/>
  <c r="L488"/>
  <c r="L506"/>
  <c r="K505"/>
  <c r="K539"/>
  <c r="L540"/>
  <c r="K550"/>
  <c r="L551"/>
  <c r="K561"/>
  <c r="L562"/>
  <c r="K572"/>
  <c r="L573"/>
  <c r="K595"/>
  <c r="L596"/>
  <c r="J200" i="2"/>
  <c r="K201"/>
  <c r="J207"/>
  <c r="K207" s="1"/>
  <c r="K208"/>
  <c r="J285"/>
  <c r="K286"/>
  <c r="J314"/>
  <c r="K315"/>
  <c r="J355"/>
  <c r="K356"/>
  <c r="J375"/>
  <c r="K376"/>
  <c r="J388"/>
  <c r="K389"/>
  <c r="J403"/>
  <c r="K404"/>
  <c r="J73"/>
  <c r="K73" s="1"/>
  <c r="K74"/>
  <c r="J195"/>
  <c r="K196"/>
  <c r="K424" i="4"/>
  <c r="L425"/>
  <c r="K455"/>
  <c r="L456"/>
  <c r="J168" i="2"/>
  <c r="K169"/>
  <c r="J345"/>
  <c r="K14" i="4"/>
  <c r="L15"/>
  <c r="K259" i="2"/>
  <c r="J258"/>
  <c r="J270"/>
  <c r="K271"/>
  <c r="J307"/>
  <c r="K308"/>
  <c r="J336"/>
  <c r="K337"/>
  <c r="J361"/>
  <c r="K362"/>
  <c r="J381"/>
  <c r="K382"/>
  <c r="J395"/>
  <c r="K396"/>
  <c r="J410"/>
  <c r="K411"/>
  <c r="J11"/>
  <c r="K12"/>
  <c r="J108"/>
  <c r="K109"/>
  <c r="J153"/>
  <c r="K154"/>
  <c r="J113"/>
  <c r="K113" s="1"/>
  <c r="K114"/>
  <c r="K449" i="4"/>
  <c r="L450"/>
  <c r="K443"/>
  <c r="L444"/>
  <c r="J368" i="2"/>
  <c r="K369"/>
  <c r="K218"/>
  <c r="J217"/>
  <c r="K217" s="1"/>
  <c r="K39" i="4"/>
  <c r="L39" s="1"/>
  <c r="L40"/>
  <c r="K27"/>
  <c r="K45"/>
  <c r="L45" s="1"/>
  <c r="L50"/>
  <c r="K134" i="2"/>
  <c r="K135"/>
  <c r="K81"/>
  <c r="J18"/>
  <c r="K49"/>
  <c r="K178"/>
  <c r="K249"/>
  <c r="J248"/>
  <c r="K40"/>
  <c r="J39"/>
  <c r="J128"/>
  <c r="K129"/>
  <c r="K143"/>
  <c r="L67" i="4"/>
  <c r="L326"/>
  <c r="K82" i="2"/>
  <c r="L426" i="4"/>
  <c r="L457"/>
  <c r="K115" i="2"/>
  <c r="K23"/>
  <c r="L451" i="4"/>
  <c r="L445"/>
  <c r="K50" i="2"/>
  <c r="L41" i="4"/>
  <c r="L51"/>
  <c r="J28"/>
  <c r="J27" s="1"/>
  <c r="J26" s="1"/>
  <c r="J321"/>
  <c r="J320" s="1"/>
  <c r="J319" s="1"/>
  <c r="J473"/>
  <c r="I16" i="2"/>
  <c r="I8" s="1"/>
  <c r="J176" i="3"/>
  <c r="L177"/>
  <c r="K175"/>
  <c r="L179"/>
  <c r="J249"/>
  <c r="L250"/>
  <c r="K328"/>
  <c r="K317"/>
  <c r="L320"/>
  <c r="J359" i="4"/>
  <c r="J358" s="1"/>
  <c r="J442"/>
  <c r="J441" s="1"/>
  <c r="J440" s="1"/>
  <c r="J439" s="1"/>
  <c r="J602" s="1"/>
  <c r="J421"/>
  <c r="J420" s="1"/>
  <c r="J411" s="1"/>
  <c r="J169"/>
  <c r="J33"/>
  <c r="J156"/>
  <c r="J155" s="1"/>
  <c r="J154" s="1"/>
  <c r="J153" s="1"/>
  <c r="J152" s="1"/>
  <c r="J151" s="1"/>
  <c r="J150" s="1"/>
  <c r="I294" i="2"/>
  <c r="I293" s="1"/>
  <c r="I292" s="1"/>
  <c r="I291" s="1"/>
  <c r="J294"/>
  <c r="K156" i="4"/>
  <c r="K436" i="3"/>
  <c r="J436"/>
  <c r="K430"/>
  <c r="J430"/>
  <c r="K407"/>
  <c r="J407"/>
  <c r="K400"/>
  <c r="J400"/>
  <c r="K393"/>
  <c r="J393"/>
  <c r="K386"/>
  <c r="J386"/>
  <c r="K369"/>
  <c r="J369"/>
  <c r="J365"/>
  <c r="K365"/>
  <c r="K356"/>
  <c r="J356"/>
  <c r="K353"/>
  <c r="J353"/>
  <c r="K346"/>
  <c r="J346"/>
  <c r="K343"/>
  <c r="J343"/>
  <c r="J332"/>
  <c r="K325"/>
  <c r="J325"/>
  <c r="K323"/>
  <c r="J323"/>
  <c r="K322"/>
  <c r="J322"/>
  <c r="J318"/>
  <c r="K315"/>
  <c r="J315"/>
  <c r="K306"/>
  <c r="J306"/>
  <c r="K298"/>
  <c r="J298"/>
  <c r="K297"/>
  <c r="J297"/>
  <c r="K290"/>
  <c r="J290"/>
  <c r="K287"/>
  <c r="J287"/>
  <c r="K283"/>
  <c r="J283"/>
  <c r="K281"/>
  <c r="J281"/>
  <c r="K276"/>
  <c r="J276"/>
  <c r="K274"/>
  <c r="L274" s="1"/>
  <c r="K272"/>
  <c r="J272"/>
  <c r="K271"/>
  <c r="J271"/>
  <c r="K269"/>
  <c r="J269"/>
  <c r="K260"/>
  <c r="J260"/>
  <c r="K246"/>
  <c r="J246"/>
  <c r="J240"/>
  <c r="J233"/>
  <c r="K226"/>
  <c r="J226"/>
  <c r="J224"/>
  <c r="K214"/>
  <c r="J214"/>
  <c r="J206"/>
  <c r="J169"/>
  <c r="K164"/>
  <c r="J163"/>
  <c r="J162" s="1"/>
  <c r="K155"/>
  <c r="J158"/>
  <c r="J153"/>
  <c r="K140"/>
  <c r="J140"/>
  <c r="K138"/>
  <c r="K136"/>
  <c r="J136"/>
  <c r="J130"/>
  <c r="K128"/>
  <c r="J126"/>
  <c r="K108"/>
  <c r="K99"/>
  <c r="J99"/>
  <c r="K93"/>
  <c r="J93"/>
  <c r="K82"/>
  <c r="J82"/>
  <c r="J79"/>
  <c r="K77"/>
  <c r="J77"/>
  <c r="K74"/>
  <c r="J74"/>
  <c r="K72"/>
  <c r="K68"/>
  <c r="J69"/>
  <c r="K66"/>
  <c r="J66"/>
  <c r="K61"/>
  <c r="J61"/>
  <c r="K58"/>
  <c r="J58"/>
  <c r="K56"/>
  <c r="J56"/>
  <c r="K51"/>
  <c r="J51"/>
  <c r="K48"/>
  <c r="J48"/>
  <c r="K45"/>
  <c r="J45"/>
  <c r="K42"/>
  <c r="J42"/>
  <c r="J31"/>
  <c r="J29"/>
  <c r="J26"/>
  <c r="K22"/>
  <c r="J22"/>
  <c r="K13"/>
  <c r="J15"/>
  <c r="K155" i="4" l="1"/>
  <c r="L156"/>
  <c r="K8"/>
  <c r="J293" i="2"/>
  <c r="K294"/>
  <c r="J127"/>
  <c r="K127" s="1"/>
  <c r="K128"/>
  <c r="K177"/>
  <c r="K26" i="4"/>
  <c r="L27"/>
  <c r="K258" i="2"/>
  <c r="J257"/>
  <c r="K504" i="4"/>
  <c r="L505"/>
  <c r="K297"/>
  <c r="L297" s="1"/>
  <c r="L298"/>
  <c r="K283"/>
  <c r="L283" s="1"/>
  <c r="L284"/>
  <c r="K273"/>
  <c r="L274"/>
  <c r="K242"/>
  <c r="L243"/>
  <c r="K215"/>
  <c r="L216"/>
  <c r="K201"/>
  <c r="L202"/>
  <c r="K189"/>
  <c r="L190"/>
  <c r="K164"/>
  <c r="L165"/>
  <c r="K132"/>
  <c r="L133"/>
  <c r="K120"/>
  <c r="L121"/>
  <c r="K108"/>
  <c r="L109"/>
  <c r="K64"/>
  <c r="L65"/>
  <c r="K20"/>
  <c r="L21"/>
  <c r="J211" i="2"/>
  <c r="K211" s="1"/>
  <c r="K212"/>
  <c r="K577" i="4"/>
  <c r="L578"/>
  <c r="K566"/>
  <c r="L567"/>
  <c r="K555"/>
  <c r="L556"/>
  <c r="K543"/>
  <c r="L543" s="1"/>
  <c r="L544"/>
  <c r="K533"/>
  <c r="L534"/>
  <c r="K492"/>
  <c r="L493"/>
  <c r="K480"/>
  <c r="L480" s="1"/>
  <c r="L481"/>
  <c r="K467"/>
  <c r="L467" s="1"/>
  <c r="L468"/>
  <c r="K429"/>
  <c r="L430"/>
  <c r="K415"/>
  <c r="L416"/>
  <c r="K400"/>
  <c r="L400" s="1"/>
  <c r="L401"/>
  <c r="K389"/>
  <c r="L389" s="1"/>
  <c r="L390"/>
  <c r="K378"/>
  <c r="L379"/>
  <c r="K366"/>
  <c r="L366" s="1"/>
  <c r="L367"/>
  <c r="K353"/>
  <c r="L354"/>
  <c r="K339"/>
  <c r="L339" s="1"/>
  <c r="L340"/>
  <c r="K329"/>
  <c r="L330"/>
  <c r="K314"/>
  <c r="L315"/>
  <c r="K292"/>
  <c r="L293"/>
  <c r="K278"/>
  <c r="L278" s="1"/>
  <c r="L279"/>
  <c r="K265"/>
  <c r="L266"/>
  <c r="K230"/>
  <c r="L231"/>
  <c r="K208"/>
  <c r="L209"/>
  <c r="K194"/>
  <c r="L194" s="1"/>
  <c r="L195"/>
  <c r="K183"/>
  <c r="L184"/>
  <c r="L173"/>
  <c r="K172"/>
  <c r="K145"/>
  <c r="L146"/>
  <c r="K126"/>
  <c r="L127"/>
  <c r="K114"/>
  <c r="L115"/>
  <c r="L78"/>
  <c r="K77"/>
  <c r="K34"/>
  <c r="L35"/>
  <c r="J38" i="2"/>
  <c r="K38" s="1"/>
  <c r="K39"/>
  <c r="J247"/>
  <c r="K248"/>
  <c r="J17"/>
  <c r="K18"/>
  <c r="J367"/>
  <c r="K368"/>
  <c r="K442" i="4"/>
  <c r="L443"/>
  <c r="K448"/>
  <c r="L449"/>
  <c r="J152" i="2"/>
  <c r="K153"/>
  <c r="J107"/>
  <c r="K107" s="1"/>
  <c r="K108"/>
  <c r="J10"/>
  <c r="K11"/>
  <c r="J409"/>
  <c r="K410"/>
  <c r="J394"/>
  <c r="K395"/>
  <c r="J380"/>
  <c r="K381"/>
  <c r="J360"/>
  <c r="K361"/>
  <c r="K336"/>
  <c r="J335"/>
  <c r="J306"/>
  <c r="K307"/>
  <c r="J269"/>
  <c r="K269" s="1"/>
  <c r="K270"/>
  <c r="K13" i="4"/>
  <c r="L14"/>
  <c r="J344" i="2"/>
  <c r="K345"/>
  <c r="J167"/>
  <c r="K167" s="1"/>
  <c r="K168"/>
  <c r="K454" i="4"/>
  <c r="L455"/>
  <c r="K423"/>
  <c r="L424"/>
  <c r="J194" i="2"/>
  <c r="K195"/>
  <c r="J402"/>
  <c r="K403"/>
  <c r="J387"/>
  <c r="K388"/>
  <c r="J374"/>
  <c r="K375"/>
  <c r="J354"/>
  <c r="K355"/>
  <c r="J313"/>
  <c r="K314"/>
  <c r="J284"/>
  <c r="K285"/>
  <c r="J199"/>
  <c r="K199" s="1"/>
  <c r="K200"/>
  <c r="L595" i="4"/>
  <c r="K594"/>
  <c r="K571"/>
  <c r="L571" s="1"/>
  <c r="L572"/>
  <c r="K560"/>
  <c r="L560" s="1"/>
  <c r="L561"/>
  <c r="K549"/>
  <c r="L550"/>
  <c r="K538"/>
  <c r="L538" s="1"/>
  <c r="L539"/>
  <c r="K486"/>
  <c r="L487"/>
  <c r="K475"/>
  <c r="L476"/>
  <c r="K462"/>
  <c r="L463"/>
  <c r="K434"/>
  <c r="L434" s="1"/>
  <c r="L435"/>
  <c r="K406"/>
  <c r="L407"/>
  <c r="K395"/>
  <c r="L396"/>
  <c r="K384"/>
  <c r="L385"/>
  <c r="K372"/>
  <c r="L373"/>
  <c r="K361"/>
  <c r="L362"/>
  <c r="K345"/>
  <c r="L346"/>
  <c r="K334"/>
  <c r="L334" s="1"/>
  <c r="L335"/>
  <c r="K323"/>
  <c r="L324"/>
  <c r="K300"/>
  <c r="L301"/>
  <c r="L28"/>
  <c r="J216" i="2"/>
  <c r="K216" s="1"/>
  <c r="J191"/>
  <c r="K191" s="1"/>
  <c r="J105" i="4"/>
  <c r="L22" i="3"/>
  <c r="L74"/>
  <c r="L77"/>
  <c r="L140"/>
  <c r="L246"/>
  <c r="L271"/>
  <c r="L272"/>
  <c r="L322"/>
  <c r="L323"/>
  <c r="L325"/>
  <c r="L29"/>
  <c r="J44"/>
  <c r="J47"/>
  <c r="J60"/>
  <c r="J65"/>
  <c r="L72"/>
  <c r="J81"/>
  <c r="J98"/>
  <c r="J14"/>
  <c r="J13" s="1"/>
  <c r="J12" s="1"/>
  <c r="J11" s="1"/>
  <c r="J10" s="1"/>
  <c r="L15"/>
  <c r="J25"/>
  <c r="L26"/>
  <c r="L31"/>
  <c r="K41"/>
  <c r="L42"/>
  <c r="K44"/>
  <c r="L45"/>
  <c r="K47"/>
  <c r="L48"/>
  <c r="K50"/>
  <c r="L51"/>
  <c r="K60"/>
  <c r="L60" s="1"/>
  <c r="L61"/>
  <c r="K65"/>
  <c r="L66"/>
  <c r="L79"/>
  <c r="K81"/>
  <c r="L81" s="1"/>
  <c r="L82"/>
  <c r="K92"/>
  <c r="K91" s="1"/>
  <c r="L93"/>
  <c r="K98"/>
  <c r="L99"/>
  <c r="L126"/>
  <c r="J152"/>
  <c r="J151" s="1"/>
  <c r="L153"/>
  <c r="J205"/>
  <c r="L206"/>
  <c r="J213"/>
  <c r="L224"/>
  <c r="K223"/>
  <c r="L226"/>
  <c r="J232"/>
  <c r="L233"/>
  <c r="J245"/>
  <c r="J259"/>
  <c r="J257" s="1"/>
  <c r="J268"/>
  <c r="J267" s="1"/>
  <c r="J266" s="1"/>
  <c r="K280"/>
  <c r="L281"/>
  <c r="K282"/>
  <c r="L283"/>
  <c r="K286"/>
  <c r="L287"/>
  <c r="K289"/>
  <c r="L290"/>
  <c r="K296"/>
  <c r="L297"/>
  <c r="K305"/>
  <c r="K304" s="1"/>
  <c r="L306"/>
  <c r="J331"/>
  <c r="L332"/>
  <c r="K342"/>
  <c r="L343"/>
  <c r="K345"/>
  <c r="K341" s="1"/>
  <c r="L346"/>
  <c r="K352"/>
  <c r="L353"/>
  <c r="K355"/>
  <c r="L356"/>
  <c r="J364"/>
  <c r="K368"/>
  <c r="L369"/>
  <c r="K385"/>
  <c r="L386"/>
  <c r="K392"/>
  <c r="L393"/>
  <c r="K399"/>
  <c r="L400"/>
  <c r="K406"/>
  <c r="K405" s="1"/>
  <c r="L407"/>
  <c r="K429"/>
  <c r="L430"/>
  <c r="K437"/>
  <c r="L436"/>
  <c r="L176"/>
  <c r="L56"/>
  <c r="L58"/>
  <c r="L136"/>
  <c r="L276"/>
  <c r="L298"/>
  <c r="L314"/>
  <c r="L315"/>
  <c r="L130"/>
  <c r="J41"/>
  <c r="J50"/>
  <c r="J68"/>
  <c r="L69"/>
  <c r="K105"/>
  <c r="L108"/>
  <c r="L128"/>
  <c r="L138"/>
  <c r="J157"/>
  <c r="L158"/>
  <c r="L164"/>
  <c r="J168"/>
  <c r="J167" s="1"/>
  <c r="J166" s="1"/>
  <c r="L169"/>
  <c r="K213"/>
  <c r="K212" s="1"/>
  <c r="L214"/>
  <c r="J239"/>
  <c r="L240"/>
  <c r="K259"/>
  <c r="K258" s="1"/>
  <c r="L260"/>
  <c r="K268"/>
  <c r="K267" s="1"/>
  <c r="K266" s="1"/>
  <c r="L269"/>
  <c r="J280"/>
  <c r="J282"/>
  <c r="J286"/>
  <c r="J289"/>
  <c r="J296"/>
  <c r="J305"/>
  <c r="J303" s="1"/>
  <c r="L318"/>
  <c r="J342"/>
  <c r="J345"/>
  <c r="J352"/>
  <c r="J355"/>
  <c r="K364"/>
  <c r="L365"/>
  <c r="J368"/>
  <c r="J385"/>
  <c r="J392"/>
  <c r="J399"/>
  <c r="J406"/>
  <c r="J429"/>
  <c r="J437"/>
  <c r="J248"/>
  <c r="L249"/>
  <c r="K174"/>
  <c r="K12"/>
  <c r="J92"/>
  <c r="J104" i="4"/>
  <c r="I290" i="2"/>
  <c r="I289" s="1"/>
  <c r="J317" i="3"/>
  <c r="L317" s="1"/>
  <c r="J25" i="4"/>
  <c r="J10" s="1"/>
  <c r="J105" i="3"/>
  <c r="J21"/>
  <c r="J71"/>
  <c r="K21"/>
  <c r="K135"/>
  <c r="K28"/>
  <c r="K125"/>
  <c r="K163"/>
  <c r="K162" s="1"/>
  <c r="K55"/>
  <c r="K71"/>
  <c r="J223"/>
  <c r="K245"/>
  <c r="J55"/>
  <c r="J76"/>
  <c r="J135"/>
  <c r="J28"/>
  <c r="K76"/>
  <c r="K295"/>
  <c r="K435"/>
  <c r="K327"/>
  <c r="J125"/>
  <c r="J295"/>
  <c r="K313"/>
  <c r="J435"/>
  <c r="K593" i="4" l="1"/>
  <c r="L593" s="1"/>
  <c r="L594"/>
  <c r="J334" i="2"/>
  <c r="K335"/>
  <c r="K76" i="4"/>
  <c r="L77"/>
  <c r="K171"/>
  <c r="L172"/>
  <c r="J256" i="2"/>
  <c r="K257"/>
  <c r="K154" i="4"/>
  <c r="L155"/>
  <c r="K299"/>
  <c r="L299" s="1"/>
  <c r="L300"/>
  <c r="K322"/>
  <c r="L323"/>
  <c r="K344"/>
  <c r="L344" s="1"/>
  <c r="L345"/>
  <c r="K360"/>
  <c r="L361"/>
  <c r="K371"/>
  <c r="L371" s="1"/>
  <c r="L372"/>
  <c r="L384"/>
  <c r="K383"/>
  <c r="L383" s="1"/>
  <c r="L395"/>
  <c r="K394"/>
  <c r="L394" s="1"/>
  <c r="K405"/>
  <c r="L405" s="1"/>
  <c r="L406"/>
  <c r="K461"/>
  <c r="L462"/>
  <c r="L475"/>
  <c r="K474"/>
  <c r="K485"/>
  <c r="L485" s="1"/>
  <c r="L486"/>
  <c r="K548"/>
  <c r="L548" s="1"/>
  <c r="L549"/>
  <c r="J283" i="2"/>
  <c r="K283" s="1"/>
  <c r="K284"/>
  <c r="J312"/>
  <c r="K312" s="1"/>
  <c r="K313"/>
  <c r="J353"/>
  <c r="K354"/>
  <c r="J373"/>
  <c r="K373" s="1"/>
  <c r="K374"/>
  <c r="J386"/>
  <c r="K387"/>
  <c r="J401"/>
  <c r="K402"/>
  <c r="J193"/>
  <c r="K194"/>
  <c r="K422" i="4"/>
  <c r="L423"/>
  <c r="K453"/>
  <c r="L453" s="1"/>
  <c r="L454"/>
  <c r="K344" i="2"/>
  <c r="K12" i="4"/>
  <c r="L13"/>
  <c r="J305" i="2"/>
  <c r="K306"/>
  <c r="K360"/>
  <c r="J359"/>
  <c r="K359" s="1"/>
  <c r="J379"/>
  <c r="K379" s="1"/>
  <c r="K380"/>
  <c r="J393"/>
  <c r="K394"/>
  <c r="J408"/>
  <c r="K409"/>
  <c r="J9"/>
  <c r="K10"/>
  <c r="K152"/>
  <c r="J133"/>
  <c r="K133" s="1"/>
  <c r="K447" i="4"/>
  <c r="L447" s="1"/>
  <c r="L448"/>
  <c r="K441"/>
  <c r="L442"/>
  <c r="J366" i="2"/>
  <c r="K367"/>
  <c r="K17"/>
  <c r="J16"/>
  <c r="K16" s="1"/>
  <c r="K247"/>
  <c r="J246"/>
  <c r="L34" i="4"/>
  <c r="K33"/>
  <c r="L33" s="1"/>
  <c r="K113"/>
  <c r="L113" s="1"/>
  <c r="L114"/>
  <c r="K125"/>
  <c r="L125" s="1"/>
  <c r="L126"/>
  <c r="K144"/>
  <c r="L144" s="1"/>
  <c r="L145"/>
  <c r="K182"/>
  <c r="L182" s="1"/>
  <c r="L183"/>
  <c r="K207"/>
  <c r="L208"/>
  <c r="K229"/>
  <c r="L230"/>
  <c r="K264"/>
  <c r="L265"/>
  <c r="K291"/>
  <c r="L292"/>
  <c r="K313"/>
  <c r="L314"/>
  <c r="L329"/>
  <c r="K328"/>
  <c r="L328" s="1"/>
  <c r="K352"/>
  <c r="L353"/>
  <c r="K377"/>
  <c r="L377" s="1"/>
  <c r="L378"/>
  <c r="K414"/>
  <c r="L415"/>
  <c r="L429"/>
  <c r="K428"/>
  <c r="L428" s="1"/>
  <c r="K491"/>
  <c r="L491" s="1"/>
  <c r="L492"/>
  <c r="L533"/>
  <c r="K532"/>
  <c r="L532" s="1"/>
  <c r="L555"/>
  <c r="K554"/>
  <c r="L554" s="1"/>
  <c r="L566"/>
  <c r="K565"/>
  <c r="L565" s="1"/>
  <c r="K576"/>
  <c r="L576" s="1"/>
  <c r="L577"/>
  <c r="K19"/>
  <c r="L20"/>
  <c r="K63"/>
  <c r="L64"/>
  <c r="K107"/>
  <c r="L108"/>
  <c r="K119"/>
  <c r="L119" s="1"/>
  <c r="L120"/>
  <c r="K131"/>
  <c r="L131" s="1"/>
  <c r="L132"/>
  <c r="K163"/>
  <c r="L163" s="1"/>
  <c r="L164"/>
  <c r="L189"/>
  <c r="K188"/>
  <c r="K200"/>
  <c r="L201"/>
  <c r="K214"/>
  <c r="L215"/>
  <c r="K241"/>
  <c r="L241" s="1"/>
  <c r="L242"/>
  <c r="L273"/>
  <c r="K272"/>
  <c r="K503"/>
  <c r="L503" s="1"/>
  <c r="L504"/>
  <c r="L26"/>
  <c r="K25"/>
  <c r="J292" i="2"/>
  <c r="K293"/>
  <c r="J166"/>
  <c r="K166" s="1"/>
  <c r="L65" i="3"/>
  <c r="L47"/>
  <c r="J458"/>
  <c r="L98"/>
  <c r="J341"/>
  <c r="J340" s="1"/>
  <c r="J150"/>
  <c r="K97"/>
  <c r="K96" s="1"/>
  <c r="K150"/>
  <c r="K303"/>
  <c r="K302" s="1"/>
  <c r="L268"/>
  <c r="L259"/>
  <c r="L213"/>
  <c r="L44"/>
  <c r="J391"/>
  <c r="L391" s="1"/>
  <c r="K257"/>
  <c r="K256" s="1"/>
  <c r="K211"/>
  <c r="L68"/>
  <c r="L71"/>
  <c r="L167"/>
  <c r="K312"/>
  <c r="J265"/>
  <c r="J434"/>
  <c r="J432" s="1"/>
  <c r="L267"/>
  <c r="K340"/>
  <c r="L341"/>
  <c r="J294"/>
  <c r="K294"/>
  <c r="L295"/>
  <c r="J134"/>
  <c r="J40"/>
  <c r="J222"/>
  <c r="K40"/>
  <c r="L55"/>
  <c r="K124"/>
  <c r="L125"/>
  <c r="K134"/>
  <c r="L135"/>
  <c r="K20"/>
  <c r="K19" s="1"/>
  <c r="L21"/>
  <c r="J20"/>
  <c r="K390"/>
  <c r="J313"/>
  <c r="K173"/>
  <c r="K172" s="1"/>
  <c r="J304"/>
  <c r="J288"/>
  <c r="J285"/>
  <c r="J279"/>
  <c r="L168"/>
  <c r="J156"/>
  <c r="L157"/>
  <c r="J330"/>
  <c r="L331"/>
  <c r="K288"/>
  <c r="L289"/>
  <c r="K285"/>
  <c r="L286"/>
  <c r="K279"/>
  <c r="L280"/>
  <c r="J258"/>
  <c r="J244"/>
  <c r="J204"/>
  <c r="L205"/>
  <c r="L152"/>
  <c r="L14"/>
  <c r="J97"/>
  <c r="L76"/>
  <c r="L13"/>
  <c r="L305"/>
  <c r="L296"/>
  <c r="L282"/>
  <c r="L92"/>
  <c r="L50"/>
  <c r="L41"/>
  <c r="J302"/>
  <c r="J124"/>
  <c r="J256"/>
  <c r="K434"/>
  <c r="K432" s="1"/>
  <c r="L435"/>
  <c r="J161"/>
  <c r="J24"/>
  <c r="K244"/>
  <c r="L245"/>
  <c r="L163"/>
  <c r="L28"/>
  <c r="K24"/>
  <c r="L151"/>
  <c r="K404"/>
  <c r="K403" s="1"/>
  <c r="J91"/>
  <c r="J450"/>
  <c r="L248"/>
  <c r="L450" s="1"/>
  <c r="J428"/>
  <c r="J405"/>
  <c r="J398"/>
  <c r="J379"/>
  <c r="J367"/>
  <c r="K363"/>
  <c r="L364"/>
  <c r="J351"/>
  <c r="J238"/>
  <c r="L239"/>
  <c r="L105"/>
  <c r="K104"/>
  <c r="K428"/>
  <c r="L429"/>
  <c r="K398"/>
  <c r="L399"/>
  <c r="K379"/>
  <c r="L385"/>
  <c r="K367"/>
  <c r="L368"/>
  <c r="J363"/>
  <c r="K351"/>
  <c r="L352"/>
  <c r="J231"/>
  <c r="L232"/>
  <c r="K222"/>
  <c r="L223"/>
  <c r="J212"/>
  <c r="L25"/>
  <c r="L12"/>
  <c r="L437"/>
  <c r="L406"/>
  <c r="L392"/>
  <c r="L355"/>
  <c r="L345"/>
  <c r="L342"/>
  <c r="K11"/>
  <c r="L11" s="1"/>
  <c r="J104"/>
  <c r="I282" i="2"/>
  <c r="I244" s="1"/>
  <c r="I7" s="1"/>
  <c r="K64" i="3"/>
  <c r="J64"/>
  <c r="K90"/>
  <c r="K89"/>
  <c r="K292" i="2" l="1"/>
  <c r="J291"/>
  <c r="K213" i="4"/>
  <c r="L213" s="1"/>
  <c r="L214"/>
  <c r="K199"/>
  <c r="L199" s="1"/>
  <c r="L200"/>
  <c r="L107"/>
  <c r="K106"/>
  <c r="L106" s="1"/>
  <c r="K62"/>
  <c r="L62" s="1"/>
  <c r="L63"/>
  <c r="K18"/>
  <c r="L18" s="1"/>
  <c r="L19"/>
  <c r="K413"/>
  <c r="L414"/>
  <c r="K351"/>
  <c r="L352"/>
  <c r="K312"/>
  <c r="L312" s="1"/>
  <c r="L313"/>
  <c r="K290"/>
  <c r="L291"/>
  <c r="K263"/>
  <c r="L264"/>
  <c r="K228"/>
  <c r="L229"/>
  <c r="K206"/>
  <c r="L206" s="1"/>
  <c r="L207"/>
  <c r="J365" i="2"/>
  <c r="K365" s="1"/>
  <c r="K366"/>
  <c r="L441" i="4"/>
  <c r="K440"/>
  <c r="K9" i="2"/>
  <c r="J8"/>
  <c r="K8" s="1"/>
  <c r="J407"/>
  <c r="K407" s="1"/>
  <c r="K408"/>
  <c r="J392"/>
  <c r="K392" s="1"/>
  <c r="K393"/>
  <c r="J304"/>
  <c r="K304" s="1"/>
  <c r="K305"/>
  <c r="K11" i="4"/>
  <c r="L11" s="1"/>
  <c r="L12"/>
  <c r="L422"/>
  <c r="K421"/>
  <c r="J192" i="2"/>
  <c r="K192" s="1"/>
  <c r="K193"/>
  <c r="J400"/>
  <c r="K401"/>
  <c r="J385"/>
  <c r="K385" s="1"/>
  <c r="K386"/>
  <c r="K353"/>
  <c r="J352"/>
  <c r="K460" i="4"/>
  <c r="L461"/>
  <c r="L360"/>
  <c r="K359"/>
  <c r="L322"/>
  <c r="K321"/>
  <c r="K153"/>
  <c r="L154"/>
  <c r="J255" i="2"/>
  <c r="K255" s="1"/>
  <c r="K256"/>
  <c r="K170" i="4"/>
  <c r="L171"/>
  <c r="K75"/>
  <c r="J333" i="2"/>
  <c r="K334"/>
  <c r="L25" i="4"/>
  <c r="K271"/>
  <c r="L272"/>
  <c r="K181"/>
  <c r="L181" s="1"/>
  <c r="L188"/>
  <c r="K246" i="2"/>
  <c r="J245"/>
  <c r="L474" i="4"/>
  <c r="K473"/>
  <c r="J390" i="3"/>
  <c r="J389" s="1"/>
  <c r="L97"/>
  <c r="J433"/>
  <c r="J90"/>
  <c r="L90" s="1"/>
  <c r="L303"/>
  <c r="L24"/>
  <c r="L257"/>
  <c r="L258"/>
  <c r="J18"/>
  <c r="K18"/>
  <c r="L91"/>
  <c r="J89"/>
  <c r="L89" s="1"/>
  <c r="L460" s="1"/>
  <c r="J103"/>
  <c r="J264"/>
  <c r="J461" s="1"/>
  <c r="K460"/>
  <c r="K63"/>
  <c r="L64"/>
  <c r="K402"/>
  <c r="J230"/>
  <c r="L231"/>
  <c r="K350"/>
  <c r="L351"/>
  <c r="J362"/>
  <c r="L379"/>
  <c r="K378"/>
  <c r="K377" s="1"/>
  <c r="K397"/>
  <c r="L398"/>
  <c r="K427"/>
  <c r="L428"/>
  <c r="K149"/>
  <c r="L150"/>
  <c r="K161"/>
  <c r="L162"/>
  <c r="K210"/>
  <c r="K243"/>
  <c r="L244"/>
  <c r="K255"/>
  <c r="L256"/>
  <c r="K95"/>
  <c r="J160"/>
  <c r="K433"/>
  <c r="L434"/>
  <c r="J255"/>
  <c r="J123"/>
  <c r="J301"/>
  <c r="J300" s="1"/>
  <c r="J339"/>
  <c r="J203"/>
  <c r="L204"/>
  <c r="J243"/>
  <c r="K278"/>
  <c r="L279"/>
  <c r="J155"/>
  <c r="L156"/>
  <c r="K265"/>
  <c r="L266"/>
  <c r="K311"/>
  <c r="K310" s="1"/>
  <c r="K301"/>
  <c r="L302"/>
  <c r="L367"/>
  <c r="L304"/>
  <c r="L285"/>
  <c r="L288"/>
  <c r="L432"/>
  <c r="J63"/>
  <c r="J211"/>
  <c r="K221"/>
  <c r="L222"/>
  <c r="L104"/>
  <c r="K103"/>
  <c r="J237"/>
  <c r="L238"/>
  <c r="J350"/>
  <c r="L363"/>
  <c r="K362"/>
  <c r="J378"/>
  <c r="J377" s="1"/>
  <c r="J397"/>
  <c r="J404"/>
  <c r="J403" s="1"/>
  <c r="J427"/>
  <c r="J96"/>
  <c r="L166"/>
  <c r="J329"/>
  <c r="L330"/>
  <c r="J278"/>
  <c r="J312"/>
  <c r="K389"/>
  <c r="J19"/>
  <c r="L134"/>
  <c r="K133"/>
  <c r="K123"/>
  <c r="L124"/>
  <c r="K39"/>
  <c r="L40"/>
  <c r="J221"/>
  <c r="J39"/>
  <c r="J133"/>
  <c r="K293"/>
  <c r="L294"/>
  <c r="J149"/>
  <c r="J293"/>
  <c r="K339"/>
  <c r="L340"/>
  <c r="L19"/>
  <c r="L405"/>
  <c r="L212"/>
  <c r="L20"/>
  <c r="L313"/>
  <c r="K10"/>
  <c r="J183"/>
  <c r="K10" i="4" l="1"/>
  <c r="L10" s="1"/>
  <c r="K270"/>
  <c r="L270" s="1"/>
  <c r="L271"/>
  <c r="J311" i="2"/>
  <c r="K311" s="1"/>
  <c r="K333"/>
  <c r="L170" i="4"/>
  <c r="K169"/>
  <c r="L169" s="1"/>
  <c r="K152"/>
  <c r="L153"/>
  <c r="K459"/>
  <c r="L459" s="1"/>
  <c r="L460"/>
  <c r="J399" i="2"/>
  <c r="K399" s="1"/>
  <c r="K400"/>
  <c r="L228" i="4"/>
  <c r="K227"/>
  <c r="L227" s="1"/>
  <c r="K262"/>
  <c r="L262" s="1"/>
  <c r="L263"/>
  <c r="L290"/>
  <c r="K289"/>
  <c r="K350"/>
  <c r="L350" s="1"/>
  <c r="L351"/>
  <c r="K412"/>
  <c r="L412" s="1"/>
  <c r="L413"/>
  <c r="K472"/>
  <c r="L473"/>
  <c r="K245" i="2"/>
  <c r="K61" i="4"/>
  <c r="K320"/>
  <c r="L321"/>
  <c r="K358"/>
  <c r="L358" s="1"/>
  <c r="L359"/>
  <c r="K352" i="2"/>
  <c r="J343"/>
  <c r="K343" s="1"/>
  <c r="K420" i="4"/>
  <c r="L421"/>
  <c r="K439"/>
  <c r="L439" s="1"/>
  <c r="L440"/>
  <c r="J290" i="2"/>
  <c r="K291"/>
  <c r="L390" i="3"/>
  <c r="L433"/>
  <c r="L10"/>
  <c r="L458" s="1"/>
  <c r="J17"/>
  <c r="K17"/>
  <c r="K459" s="1"/>
  <c r="L301"/>
  <c r="L300" s="1"/>
  <c r="K300"/>
  <c r="L18"/>
  <c r="J263"/>
  <c r="J460"/>
  <c r="L133"/>
  <c r="K132"/>
  <c r="K338"/>
  <c r="L339"/>
  <c r="J292"/>
  <c r="J148"/>
  <c r="J147" s="1"/>
  <c r="K292"/>
  <c r="L293"/>
  <c r="J132"/>
  <c r="J220"/>
  <c r="K122"/>
  <c r="L123"/>
  <c r="K388"/>
  <c r="L389"/>
  <c r="J311"/>
  <c r="J310" s="1"/>
  <c r="J464"/>
  <c r="L362"/>
  <c r="J236"/>
  <c r="L237"/>
  <c r="L221"/>
  <c r="K220"/>
  <c r="L155"/>
  <c r="L203"/>
  <c r="J202"/>
  <c r="J86" i="4"/>
  <c r="J338" i="3"/>
  <c r="J122"/>
  <c r="J451"/>
  <c r="K462"/>
  <c r="K451"/>
  <c r="L255"/>
  <c r="L451" s="1"/>
  <c r="K242"/>
  <c r="L243"/>
  <c r="K209"/>
  <c r="K160"/>
  <c r="L160" s="1"/>
  <c r="L161"/>
  <c r="L149"/>
  <c r="K148"/>
  <c r="J388"/>
  <c r="K426"/>
  <c r="L427"/>
  <c r="K396"/>
  <c r="L397"/>
  <c r="L378"/>
  <c r="J229"/>
  <c r="J228" s="1"/>
  <c r="L230"/>
  <c r="J102"/>
  <c r="L39"/>
  <c r="L404"/>
  <c r="L312"/>
  <c r="J349"/>
  <c r="J348" s="1"/>
  <c r="L63"/>
  <c r="J182"/>
  <c r="L183"/>
  <c r="L329"/>
  <c r="J328"/>
  <c r="J95"/>
  <c r="J426"/>
  <c r="J396"/>
  <c r="J375"/>
  <c r="J376"/>
  <c r="K102"/>
  <c r="L103"/>
  <c r="J210"/>
  <c r="K264"/>
  <c r="L265"/>
  <c r="J242"/>
  <c r="K375"/>
  <c r="L377"/>
  <c r="K376"/>
  <c r="L350"/>
  <c r="K349"/>
  <c r="K348" s="1"/>
  <c r="L278"/>
  <c r="L96"/>
  <c r="L211"/>
  <c r="K458"/>
  <c r="L86" i="4" l="1"/>
  <c r="J8"/>
  <c r="J289" i="2"/>
  <c r="K290"/>
  <c r="K411" i="4"/>
  <c r="L411" s="1"/>
  <c r="L420"/>
  <c r="K319"/>
  <c r="L319" s="1"/>
  <c r="L320"/>
  <c r="K7"/>
  <c r="K151"/>
  <c r="L152"/>
  <c r="K9"/>
  <c r="K288"/>
  <c r="L288" s="1"/>
  <c r="L289"/>
  <c r="L220" i="3"/>
  <c r="L403"/>
  <c r="K147"/>
  <c r="L311"/>
  <c r="L310" s="1"/>
  <c r="J262"/>
  <c r="L376"/>
  <c r="L17"/>
  <c r="J209"/>
  <c r="L102"/>
  <c r="K101"/>
  <c r="K9" s="1"/>
  <c r="J395"/>
  <c r="J337" s="1"/>
  <c r="J425"/>
  <c r="J462"/>
  <c r="L182"/>
  <c r="L349"/>
  <c r="K445"/>
  <c r="K309"/>
  <c r="K464"/>
  <c r="L464"/>
  <c r="J327"/>
  <c r="L328"/>
  <c r="J101"/>
  <c r="J9" s="1"/>
  <c r="L148"/>
  <c r="M74" i="4"/>
  <c r="J85"/>
  <c r="J235" i="3"/>
  <c r="L236"/>
  <c r="K454"/>
  <c r="L454"/>
  <c r="J454"/>
  <c r="K452"/>
  <c r="L292"/>
  <c r="L452" s="1"/>
  <c r="J452"/>
  <c r="L338"/>
  <c r="J175"/>
  <c r="J174" s="1"/>
  <c r="L375"/>
  <c r="L210"/>
  <c r="L95"/>
  <c r="L462" s="1"/>
  <c r="L388"/>
  <c r="L122"/>
  <c r="L264"/>
  <c r="L461" s="1"/>
  <c r="K461"/>
  <c r="K263"/>
  <c r="K262" s="1"/>
  <c r="L262" s="1"/>
  <c r="L229"/>
  <c r="K395"/>
  <c r="L395" s="1"/>
  <c r="L396"/>
  <c r="K425"/>
  <c r="L426"/>
  <c r="K208"/>
  <c r="K219"/>
  <c r="L242"/>
  <c r="J201"/>
  <c r="J200" s="1"/>
  <c r="L202"/>
  <c r="J402"/>
  <c r="K121"/>
  <c r="L132"/>
  <c r="J84" i="4" l="1"/>
  <c r="L85"/>
  <c r="K105"/>
  <c r="L151"/>
  <c r="K150"/>
  <c r="L150" s="1"/>
  <c r="J282" i="2"/>
  <c r="K289"/>
  <c r="L8" i="4"/>
  <c r="L209" i="3"/>
  <c r="J208"/>
  <c r="K8"/>
  <c r="J219"/>
  <c r="L219" s="1"/>
  <c r="K448"/>
  <c r="L425"/>
  <c r="K424"/>
  <c r="L263"/>
  <c r="J309"/>
  <c r="J453"/>
  <c r="L235"/>
  <c r="J173"/>
  <c r="L174"/>
  <c r="L402"/>
  <c r="L228"/>
  <c r="L175"/>
  <c r="K444"/>
  <c r="L147"/>
  <c r="L444" s="1"/>
  <c r="J463"/>
  <c r="L327"/>
  <c r="L101"/>
  <c r="K463"/>
  <c r="K465" s="1"/>
  <c r="K453"/>
  <c r="L453"/>
  <c r="K337"/>
  <c r="K308" s="1"/>
  <c r="K440" s="1"/>
  <c r="L459"/>
  <c r="J459"/>
  <c r="K443"/>
  <c r="L201"/>
  <c r="J447"/>
  <c r="J444"/>
  <c r="L348"/>
  <c r="J424"/>
  <c r="J472" i="4"/>
  <c r="L472" s="1"/>
  <c r="L105" l="1"/>
  <c r="K104"/>
  <c r="L104" s="1"/>
  <c r="J83"/>
  <c r="L84"/>
  <c r="J7"/>
  <c r="L7" s="1"/>
  <c r="K282" i="2"/>
  <c r="J244"/>
  <c r="L309" i="3"/>
  <c r="J308"/>
  <c r="J440" s="1"/>
  <c r="J465"/>
  <c r="L463"/>
  <c r="L465" s="1"/>
  <c r="L424"/>
  <c r="L449" s="1"/>
  <c r="K442"/>
  <c r="L9"/>
  <c r="L442" s="1"/>
  <c r="J172"/>
  <c r="J445" s="1"/>
  <c r="L173"/>
  <c r="L200"/>
  <c r="L337"/>
  <c r="K447"/>
  <c r="J448"/>
  <c r="J449"/>
  <c r="L208"/>
  <c r="L448" s="1"/>
  <c r="J442"/>
  <c r="K449"/>
  <c r="J121"/>
  <c r="K244" i="2" l="1"/>
  <c r="J7"/>
  <c r="K7" s="1"/>
  <c r="J82" i="4"/>
  <c r="L83"/>
  <c r="L121" i="3"/>
  <c r="L443" s="1"/>
  <c r="L308"/>
  <c r="L172"/>
  <c r="L445" s="1"/>
  <c r="K7"/>
  <c r="L455"/>
  <c r="L447"/>
  <c r="K455"/>
  <c r="J443"/>
  <c r="J8"/>
  <c r="J7" s="1"/>
  <c r="J455"/>
  <c r="J76" i="4" l="1"/>
  <c r="L82"/>
  <c r="L7" i="3"/>
  <c r="L8"/>
  <c r="J456"/>
  <c r="J75" i="4" l="1"/>
  <c r="L76"/>
  <c r="J61" l="1"/>
  <c r="L75"/>
  <c r="J9" l="1"/>
  <c r="L9" s="1"/>
  <c r="L61"/>
</calcChain>
</file>

<file path=xl/sharedStrings.xml><?xml version="1.0" encoding="utf-8"?>
<sst xmlns="http://schemas.openxmlformats.org/spreadsheetml/2006/main" count="9550" uniqueCount="546">
  <si>
    <t/>
  </si>
  <si>
    <t>(тыс. рублей)</t>
  </si>
  <si>
    <t>Наименование</t>
  </si>
  <si>
    <t>Рз</t>
  </si>
  <si>
    <t>Прз</t>
  </si>
  <si>
    <t>Цср</t>
  </si>
  <si>
    <t>Вр</t>
  </si>
  <si>
    <t>Сумма</t>
  </si>
  <si>
    <t>1</t>
  </si>
  <si>
    <t>2</t>
  </si>
  <si>
    <t>3</t>
  </si>
  <si>
    <t>4</t>
  </si>
  <si>
    <t>5</t>
  </si>
  <si>
    <t>6</t>
  </si>
  <si>
    <t>7</t>
  </si>
  <si>
    <t>8</t>
  </si>
  <si>
    <t>9</t>
  </si>
  <si>
    <t>10</t>
  </si>
  <si>
    <t>11</t>
  </si>
  <si>
    <t>ВСЕГО</t>
  </si>
  <si>
    <t>12</t>
  </si>
  <si>
    <t>Адм</t>
  </si>
  <si>
    <t>ВР</t>
  </si>
  <si>
    <t>Таблица 1</t>
  </si>
  <si>
    <t>Поселение</t>
  </si>
  <si>
    <t>Код</t>
  </si>
  <si>
    <t>Таблица 2</t>
  </si>
  <si>
    <t>Наименование кода группы, подгруппы, статьи, вида источника финансирования дефицитов бюджетов, кода классификации операций сектора государственного управления, относящихся к источникам финансирования дефицитов бюджетов Российской Федерации</t>
  </si>
  <si>
    <t>Сумма (тыс. руб.)</t>
  </si>
  <si>
    <t>Таблица 3</t>
  </si>
  <si>
    <t>2022 год</t>
  </si>
  <si>
    <t>2023 год</t>
  </si>
  <si>
    <t>2024 год</t>
  </si>
  <si>
    <t>01</t>
  </si>
  <si>
    <t>02</t>
  </si>
  <si>
    <t>Администрация Темниковского муниципального района Республики Мордовия</t>
  </si>
  <si>
    <t>Общегосударственные вопросы</t>
  </si>
  <si>
    <t>Муниципальная программа "Повышение эффективности муниципального управления в Темниковском муниципальном районе на 2020-2024 годы"</t>
  </si>
  <si>
    <t>Подпрограмма "Обеспечение деятельности администрации Темниковского муниципального района на 2020-2024 годы"</t>
  </si>
  <si>
    <t>Основное мероприятие: Обеспечение деятельности Главы администрации Темниковского муниципального района</t>
  </si>
  <si>
    <t xml:space="preserve">Расходы на выплаты по оплате труда высшего должностного лица </t>
  </si>
  <si>
    <t>41150</t>
  </si>
  <si>
    <t>100</t>
  </si>
  <si>
    <t>120</t>
  </si>
  <si>
    <t>900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</si>
  <si>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</si>
  <si>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</si>
  <si>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04</t>
  </si>
  <si>
    <t>41120</t>
  </si>
  <si>
    <t xml:space="preserve">Расходы на обеспечение функций органов местного самоуправления </t>
  </si>
  <si>
    <t>Основное мероприятие: Обеспечение деятельности Председателя Совета депутатов Темниковского муниципального района</t>
  </si>
  <si>
    <t>03</t>
  </si>
  <si>
    <t>41110</t>
  </si>
  <si>
    <t xml:space="preserve">Расходы на выплаты по оплате труда работников органов местного самоуправления </t>
  </si>
  <si>
    <t>Основное мероприятие: Обеспечение деятельности аппарата администрации Темниковского муниципального района, укрепление материально-технической базы</t>
  </si>
  <si>
    <t>200</t>
  </si>
  <si>
    <t>Закупка товаров, работ и услуг для обеспечения государственных (муниципальных) нужд</t>
  </si>
  <si>
    <t>240</t>
  </si>
  <si>
    <t xml:space="preserve"> 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</si>
  <si>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</si>
  <si>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</si>
  <si>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800</t>
  </si>
  <si>
    <t>850</t>
  </si>
  <si>
    <t>Муниципальная программа "Профилактика правонарушений и борьба с преступностью в Темниковском муниципальном районе на 2018-2025 годы"</t>
  </si>
  <si>
    <t>Основное мероприятие "Обеспечение реализации государственных полномочий"</t>
  </si>
  <si>
    <t>Расходы на обеспечение функций органов местного самоуправления</t>
  </si>
  <si>
    <t>Иные закупки товаров, работ и услуг для обеспечения государственных (муниципальных) нужд</t>
  </si>
  <si>
    <t>19</t>
  </si>
  <si>
    <t>0</t>
  </si>
  <si>
    <t>Мероприятия по укреплению общественного порядка и обеспечению общественной безопасности</t>
  </si>
  <si>
    <t>42300</t>
  </si>
  <si>
    <t>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</si>
  <si>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77020</t>
  </si>
  <si>
    <t>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</si>
  <si>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77030</t>
  </si>
  <si>
    <t>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</si>
  <si>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77150</t>
  </si>
  <si>
    <t>21</t>
  </si>
  <si>
    <t>89</t>
  </si>
  <si>
    <t>00</t>
  </si>
  <si>
    <t>Осуществление государственных полномочий Республики Мордовия по хранению, комплектованию, учету и использованию архивных документов, находящихся в собственности Республики Мордовия и хранящихся в муниципальных архивах</t>
  </si>
  <si>
    <t>Осуществление государственных полномочий Республики Мордовия по ведению учета в качестве нуждающихся в жилых помещениях граждан, которые в соответствии с законодательством Республики Мордовия имеют право на государственную поддержку в строительстве или приобретении жилья</t>
  </si>
  <si>
    <t>77540</t>
  </si>
  <si>
    <t>Осуществление государственных полномочий Республики Мордовия по квотированию рабочих мест для трудоустройства граждан, особо нуждающихся в социальной защите</t>
  </si>
  <si>
    <t>77560</t>
  </si>
  <si>
    <t xml:space="preserve">Судебная система </t>
  </si>
  <si>
    <t>Осуществление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</si>
  <si>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05</t>
  </si>
  <si>
    <t>51200</t>
  </si>
  <si>
    <t>Другие общегосударственные вопросы</t>
  </si>
  <si>
    <t>Муниципальная Программа «Повышение эффективности муниципального управления в Темниковском муниципальном районе на 2020 – 2024 годы»</t>
  </si>
  <si>
    <t>Подпрограмма «Повышение эффективности обслуживания муниципальных учреждений в Темниковском муниципальном районе на 2020-2024годы»</t>
  </si>
  <si>
    <t>Основное мероприятие «Обеспечение функционирования МКУ «Служба хозяйственного обеспечения деятельности органов местного самоуправления и муниципальных учреждений» и укрепление материально-технической базы учреждения»</t>
  </si>
  <si>
    <t>Учреждения по обеспечению хозяйственного обслуживания</t>
  </si>
  <si>
    <t>Расходы на выплаты персоналу казенных учреждений</t>
  </si>
  <si>
    <t>13</t>
  </si>
  <si>
    <t>61020</t>
  </si>
  <si>
    <t>110</t>
  </si>
  <si>
    <t>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t>
  </si>
  <si>
    <t>Национальная безопасность и правоохранительная деятельность</t>
  </si>
  <si>
    <t>Органы юстиции</t>
  </si>
  <si>
    <t>Защита населения и территории от чрезвычайных ситуаций природного и техногенного характера, пожарная безопасность</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</si>
  <si>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на территории Темниковского муниципального района на 2020-2024гг "</t>
  </si>
  <si>
    <t>Основное мероприятие «Развитие и функционирование Единой дежурно-диспетчерской службы»</t>
  </si>
  <si>
    <t>Учреждения по защите населения и территории от чрезвычайных ситуаций природного и техногенного характера, гражданской обороне</t>
  </si>
  <si>
    <t>08</t>
  </si>
  <si>
    <t>61040</t>
  </si>
  <si>
    <t>Национальная экономика</t>
  </si>
  <si>
    <t>Сельское хозяйство и рыболовство</t>
  </si>
  <si>
    <t>Муниципальная программа "Развития сельского хозяйства и регулирования рынков сельскохозяйственной продукции сырья и продовольствия  в Темниковском муниципальном районе РМ 2013-2025г "</t>
  </si>
  <si>
    <t xml:space="preserve">Подпрограмма "Поддержка и развитие кадрового потенциала в АПК" </t>
  </si>
  <si>
    <t>Основное мероприятие "Стимулирование обучения и закрепления молодых специалистов в сельскохозяйственном производстве"</t>
  </si>
  <si>
    <t>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</si>
  <si>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Социальное обеспечение и иные выплаты населению</t>
  </si>
  <si>
    <t>Иные выплаты населению</t>
  </si>
  <si>
    <t>09</t>
  </si>
  <si>
    <t>77160</t>
  </si>
  <si>
    <t>300</t>
  </si>
  <si>
    <t>360</t>
  </si>
  <si>
    <t>77220</t>
  </si>
  <si>
    <t>Дорожное хозяйство (дорожные фонды)</t>
  </si>
  <si>
    <t>Муниципальная программа «Развитие дорожного хозяйства Темниковского муниципального района на 2018-2024 годы»</t>
  </si>
  <si>
    <t>Другие вопросы в области национальной экономики</t>
  </si>
  <si>
    <t>Муниципальная программа "Развитие в сфере туризма на территории Темниковского муниципального района на 2020-2024годы"</t>
  </si>
  <si>
    <t>Основное мероприятие «Участие в формировании единой туристской политики в Темниковском муниципальном районе с учетом экономических и социальных интересов»</t>
  </si>
  <si>
    <t>Учреждения, осуществляющие мероприятия в области туризма</t>
  </si>
  <si>
    <t>Предоставление субсидий бюджетным, автономным учреждениям и иным некоммерческим организациям</t>
  </si>
  <si>
    <t>Субсидии бюджетным учреждениям</t>
  </si>
  <si>
    <t>39</t>
  </si>
  <si>
    <t>61250</t>
  </si>
  <si>
    <t>600</t>
  </si>
  <si>
    <t>610</t>
  </si>
  <si>
    <t>Капитальные вложения в объекты государственной (муниципальной) собственности</t>
  </si>
  <si>
    <t>Бюджетные инвестиции</t>
  </si>
  <si>
    <t>Жилищно-коммунальное хозяйство</t>
  </si>
  <si>
    <t>Жилищное хозяйство</t>
  </si>
  <si>
    <t>400</t>
  </si>
  <si>
    <t>410</t>
  </si>
  <si>
    <t>Коммунальное хозяйство</t>
  </si>
  <si>
    <t>Образование</t>
  </si>
  <si>
    <t>Дополнительное образование детей</t>
  </si>
  <si>
    <t>Молодежная политика</t>
  </si>
  <si>
    <t>07</t>
  </si>
  <si>
    <t>Культура, кинематография</t>
  </si>
  <si>
    <t>Другие вопросы в области культуры ,кинематографии</t>
  </si>
  <si>
    <t>Социальная политика</t>
  </si>
  <si>
    <t>Пенсионное обеспечение</t>
  </si>
  <si>
    <t>Доплаты к пенсияммуниципальных служащих Республики Мордовия</t>
  </si>
  <si>
    <t xml:space="preserve">Публичные нормативные социальные выплаты гражданам </t>
  </si>
  <si>
    <t>03010</t>
  </si>
  <si>
    <t>310</t>
  </si>
  <si>
    <t>Социальное обеспечение населения</t>
  </si>
  <si>
    <t>Муниципальная программа "Развитие жилищного строительства в Темниковском муниципальном районе Республики Мордовия на 2019-2024 годы"</t>
  </si>
  <si>
    <t>Подпрограмма «Обеспечение жильем молодых семей Темниковского муниципального района  Республики Мордовия»  на 2019-2024 годы»</t>
  </si>
  <si>
    <t>Основное мероприятие "Обеспечение жильем отдельных категорий граждан"</t>
  </si>
  <si>
    <t>Предоставление молодым семьям социальных выплат на строительство или приобретение жилья</t>
  </si>
  <si>
    <t>Социальные выплаты гражданам, кроме публичных нормативных социальных выплат</t>
  </si>
  <si>
    <t>320</t>
  </si>
  <si>
    <t>26</t>
  </si>
  <si>
    <t>L4970</t>
  </si>
  <si>
    <t>Охрана семьи и детства</t>
  </si>
  <si>
    <t>Подпрограмма «Обеспечение жильем детей сирот на 2019-2024 годы»</t>
  </si>
  <si>
    <t>Основное мероприятие «Предоставление жилых помещений специализированного жилищного фонда детям-сиротам, детям, оставшимся без попечения родителей, и лицам из их числа»</t>
  </si>
  <si>
    <t>Осуществление государственных полномочий Республики Мордовия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t>
  </si>
  <si>
    <t>Другие вопросы в области социальной политики</t>
  </si>
  <si>
    <t>Субсидии на поддержку социально ориентированных некоммерческих организаций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</si>
  <si>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</si>
  <si>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Физическая культура и спорт</t>
  </si>
  <si>
    <t xml:space="preserve">Физическая культура </t>
  </si>
  <si>
    <t xml:space="preserve">Муниципальная программа «Развитие физической культуры и спорта в  Темниковском муниципальном районе Республики Мордовия  на 2020-2024 годы»  </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</si>
  <si>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</si>
  <si>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Мероприятия в области спорта и физической культуры</t>
  </si>
  <si>
    <t>Средства массовой информации</t>
  </si>
  <si>
    <t>Периодическая печать и издательства</t>
  </si>
  <si>
    <t>06</t>
  </si>
  <si>
    <t>91010</t>
  </si>
  <si>
    <t>630</t>
  </si>
  <si>
    <t>42040</t>
  </si>
  <si>
    <t>Финансовое управление Администрации Темниковского муниципального района Республики Мордовия</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</si>
  <si>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</si>
  <si>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«Повышение эффективности управления муниципальными финансами в Темниковском муниципальном районе Республики Мордовия на 2019-2024годы»</t>
  </si>
  <si>
    <t>Подпрограмма «Эффективное использование бюджетного потенциала»</t>
  </si>
  <si>
    <t>Основное мероприятие «Совершенствование бюджетного процесса, совершенствование процедуры составления и организации исполнения районного бюджета в Темниковском муниципальном районе»</t>
  </si>
  <si>
    <t>901</t>
  </si>
  <si>
    <t>17</t>
  </si>
  <si>
    <t>Муниципальная программа «Управление муниципальным имуществом и земельными ресурсами в Темниковском муниципальном районе на 2019-2024 годы»</t>
  </si>
  <si>
    <t>Подпрограмма: Управление земельными ресурсами» в Темниковском муниципальном районе Республики Мордовия на 2019- 2024 годы.</t>
  </si>
  <si>
    <t xml:space="preserve">Основное мероприятие: Утверждение генеральных планов населения, правил землепользования и застройки, утверждение подготовленных на основе генеральных планов поселения документации по планировке территории, утверждения местных нормативов градостроительного проектирования поселений. </t>
  </si>
  <si>
    <t>Иные межбюджетные трансферты на осуществление полномочий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градостроительного плана земельного участка, расположенного в границах поселения</t>
  </si>
  <si>
    <t>Межбюджетные трансферты</t>
  </si>
  <si>
    <t>Иные межбюджетные трансферты</t>
  </si>
  <si>
    <t>35</t>
  </si>
  <si>
    <t>44107</t>
  </si>
  <si>
    <t>500</t>
  </si>
  <si>
    <t>540</t>
  </si>
  <si>
    <t>Дорожное хозяйство  (дорожные фонды)</t>
  </si>
  <si>
    <t>Основное мероприятие «Мероприятия по реализации отдельных полномочий органов местного самоуправления»</t>
  </si>
  <si>
    <t>44102</t>
  </si>
  <si>
    <t>Культура</t>
  </si>
  <si>
    <t>Муниципальная программа «Развитие сферы культуры Темниковского  муниципального района Республики Мордовия на 2020- 2024 годы»</t>
  </si>
  <si>
    <t>Обслуживание государственного (муниципального)  внутреннего долга</t>
  </si>
  <si>
    <t>Подпрограмма «Управление муниципальным долгом Темниковского муниципального района»</t>
  </si>
  <si>
    <t>Основное мероприятие «Обеспечение своевременности исполнения долговых обязательств»</t>
  </si>
  <si>
    <t>Процентные платежи по муниципальному долгу</t>
  </si>
  <si>
    <t>Обслуживание государственного (муниципального) долга</t>
  </si>
  <si>
    <t>Обслуживание муниципального долга</t>
  </si>
  <si>
    <t>41240</t>
  </si>
  <si>
    <t>700</t>
  </si>
  <si>
    <t>730</t>
  </si>
  <si>
    <t>Межбюджетные трансферты общего хаактера бюджетам бюджетной системы Российской Федерации</t>
  </si>
  <si>
    <t>Прочие межбюджетные трансферты общего характера</t>
  </si>
  <si>
    <t>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t>
  </si>
  <si>
    <t>Субсидии</t>
  </si>
  <si>
    <t>14</t>
  </si>
  <si>
    <t>44205</t>
  </si>
  <si>
    <t>520</t>
  </si>
  <si>
    <t>Управление по социальной работе Администрации Темниковского муниципального района Республики Мордовия</t>
  </si>
  <si>
    <t>Расходы,на выплаты по оплате труда работников  органов местного самоуправления</t>
  </si>
  <si>
    <t>Муниципальная программа  "Развитие образования в Темниковском муниципальном районе на 2018 - 2025 годы"</t>
  </si>
  <si>
    <t>Подпрограмма «Обеспечение реализации муниципальной Программы «Развитие образования Темниковского муниципального района Республики Мордовия» на 2018-2025годы;</t>
  </si>
  <si>
    <t>Основное мероприятие «Обеспечение осуществления органами местного самоуправления переданных государственных полномочий по опеке и попечительству»</t>
  </si>
  <si>
    <t>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 проживающих на территории Республики Мордовия</t>
  </si>
  <si>
    <t>Основное мероприятие «Обеспечение функционирования МБУ «Центр обслуживания муниципальных учреждений» и укрепление материально-технической базы учреждения»</t>
  </si>
  <si>
    <t>Централизованные бухгалтерии</t>
  </si>
  <si>
    <t xml:space="preserve">Дошкольное образование </t>
  </si>
  <si>
    <t>Подпрограмма "Развитие системы дошкольного, общего и дополнительного  образования детей   в Темниковском муниципальном районе Республики Мордовия »  на 2018 – 2025 годы</t>
  </si>
  <si>
    <t>Основное мероприятие «Развитие дошкольного образования»</t>
  </si>
  <si>
    <t>Дошкольные образовательные организации</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</si>
  <si>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</si>
  <si>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Общее образование</t>
  </si>
  <si>
    <t>Основное мероприятие «Развитие общего образования»</t>
  </si>
  <si>
    <t>Школы-детские сады, школы начальные, неполные средние и средние</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</si>
  <si>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</si>
  <si>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Региональный проект "Успех каждого ребенка"</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</si>
  <si>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</si>
  <si>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Подпрограмма "«Обеспечение реализации муниципальной Программы «Развитие образования Темниковского муниципального района Республики Мордовия» на 2018-2025г"</t>
  </si>
  <si>
    <t>Основное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Темниковского муниципального района"</t>
  </si>
  <si>
    <t>Организация бесплатного горячего питания обучающихся, получающих начальнон общее образование в муниципальных образовательных организациях</t>
  </si>
  <si>
    <t>Основное мероприятие:"Обеспечение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t>
  </si>
  <si>
    <t>Основное мероприятие «Развитие дополнительного образования»</t>
  </si>
  <si>
    <t xml:space="preserve">Учреждения по внешкольной работе с детьми </t>
  </si>
  <si>
    <t xml:space="preserve">Субсидии некоммерческим организациям, не являющимся муниципальными (государственными) учреждениями, на реализацию проекта по обеспечению персонифицированного финансирования дополнительного образования  </t>
  </si>
  <si>
    <t>Субсидии некоммерческим организациям, не являющимся муниципальными (государственными) учреждениями, на реализацию проекта по обеспечению персонифицированного финансирования дополнительного образования</t>
  </si>
  <si>
    <t>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</si>
  <si>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Другие вопросы в области образования</t>
  </si>
  <si>
    <t>Основное мероприятие «Обеспечение деятельности подведомственных муниципальных организаций Темниковского муниципального района»</t>
  </si>
  <si>
    <t>Учебно-методические кабинеты, группы хозяйственного обслуживания, учебные фильмотеки, межшкольные учебно-производственные комбинаты, логопедические пункты</t>
  </si>
  <si>
    <t xml:space="preserve">Культура, кинематография </t>
  </si>
  <si>
    <t>Основное мероприятие «Поддержка народного творчества и организация культурно-досуговой деятельности»</t>
  </si>
  <si>
    <t>Дворцы и дома культуры, другие учреждения культуры и средств массовой информации</t>
  </si>
  <si>
    <t>Основное мероприятие "Совершенствование и развитие библиотечной системы"</t>
  </si>
  <si>
    <t>Библиотеки</t>
  </si>
  <si>
    <t>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</si>
  <si>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Основное мероприятие «Оказание мер государственной поддержки детям-сиротам, детям, оставшимся без попечения родителей, а также гражданам, желающим взять детей на воспитание в семью»</t>
  </si>
  <si>
    <t>943</t>
  </si>
  <si>
    <t>77550</t>
  </si>
  <si>
    <t>Z0820</t>
  </si>
  <si>
    <t>61230</t>
  </si>
  <si>
    <t>61100</t>
  </si>
  <si>
    <t>77090</t>
  </si>
  <si>
    <t>61090</t>
  </si>
  <si>
    <t>77080</t>
  </si>
  <si>
    <t>E2</t>
  </si>
  <si>
    <t>50970</t>
  </si>
  <si>
    <t>L3040</t>
  </si>
  <si>
    <t>53030</t>
  </si>
  <si>
    <t>61080</t>
  </si>
  <si>
    <t>91560</t>
  </si>
  <si>
    <t>77210</t>
  </si>
  <si>
    <t>61120</t>
  </si>
  <si>
    <t>61140</t>
  </si>
  <si>
    <t>61160</t>
  </si>
  <si>
    <t>77070</t>
  </si>
  <si>
    <t>77180</t>
  </si>
  <si>
    <t>Осуществление государственных полномочий Республики Мордовия по выплате вознаграждения опекунам и попечителям несовершеннолетних граждан, проживающих на территории Республики Мордовия, с которыми органы опеки и попечительства заключили договор о приемной семье; выплате ежемесячного пособия опекуну (попечителю), приемному родителю на содержание ребенка, находящегося под опекой (попечительством), в приемной семье, в Республике Мордовия; выплате ежемесячного денежного пособия лицам из числа детей-сирот и детей, оставшихся без попечения родителей, обучающимся в государственных общеобразовательных организациях Республики Мордовия или в муниципальных общеобразовательных организациях, в период до 1 сентября года окончания обучения в общеобразовательной организации</t>
  </si>
  <si>
    <t>Публичные нормативные социальные выплаты гражданам</t>
  </si>
  <si>
    <t>Расходы на выплаты по оплате труда работников органов местного самоуправления</t>
  </si>
  <si>
    <t xml:space="preserve"> Осуществление государственных полномочий Республики Мордовия по хранению, комплектованию, учету и использованию архивных документов, находящихся в собственности Республики Мордовия и хранящихся в муниципальных архивах</t>
  </si>
  <si>
    <t>77510</t>
  </si>
  <si>
    <t>Осуществление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</si>
  <si>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Обеспечение проведения выборов и референдумов</t>
  </si>
  <si>
    <t>41130</t>
  </si>
  <si>
    <t>Специальные расходы</t>
  </si>
  <si>
    <t>880</t>
  </si>
  <si>
    <t xml:space="preserve">Муниципальная программа «Управление муниципальным имуществом и земельными ресурсами в Темниковском муниципальном районе на 2019-2024 годы»
</t>
  </si>
  <si>
    <t xml:space="preserve">Иные межбюджетные трансферты на осуществление полномочий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градостроительного плана земельного участка, расположенного в границах поселения
</t>
  </si>
  <si>
    <t>Муниципальная программа "Развития сельского хозяйства и регулирования рынков сельскохозяйственной продукции сырья и продовольствия  в Темниковском муниципальном районе РМ 2013-2025г"</t>
  </si>
  <si>
    <t xml:space="preserve">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t>
  </si>
  <si>
    <t>Транспорт</t>
  </si>
  <si>
    <t>Муниципальная программа "Экономическое развитие Темниковского муниципального района Республики Мордовия 2019-2025гг"</t>
  </si>
  <si>
    <t>Основное мероприятие: «Развитие представленных в экономике района видов экономической деятельности и создание условий для формирования новых высокотехнологичных производств».</t>
  </si>
  <si>
    <t>Организация транспортного обслуживания населения по муниципальным маршрутам на территории Республики Мордовия</t>
  </si>
  <si>
    <t>S6340</t>
  </si>
  <si>
    <t>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за сохранностью автомобильных дорог местного значения в границах населенных пунктов поселения, организации дорожеого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</si>
  <si>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межбюджетные трансферты</t>
  </si>
  <si>
    <t>Муниципальная программа "Развитие сфере туризма на территории Темниковского муниципального района на 2020-2024годы"</t>
  </si>
  <si>
    <t>Организация бесплатного горячего питания обучающихся, получающих начальное общее образование в муниципальных образовательных организациях</t>
  </si>
  <si>
    <t>Доплаты к пенсиям муниципальных служащих Республики Мордовия</t>
  </si>
  <si>
    <t xml:space="preserve">Социальные выплаты гражданам, кроме публичных нормативных социальных выплат </t>
  </si>
  <si>
    <t>R0820</t>
  </si>
  <si>
    <t>Обслуживание государственного (муниципального) внутреннего долга</t>
  </si>
  <si>
    <t xml:space="preserve">Культура,  кинематография </t>
  </si>
  <si>
    <t>Муниципальная программа "Развитие образования в Темниковском муниципальном районе Республики Мордовия на 2018-2025 годы"</t>
  </si>
  <si>
    <t>Основное мероприятие "Развитие дошкольного образования"</t>
  </si>
  <si>
    <t>Дошкольное образование</t>
  </si>
  <si>
    <t>Субсидии некоммерческим организациям (за исключением государственных (муниципальных) учреждений)</t>
  </si>
  <si>
    <t>Основное мероприятие "Обеспечение реализации государственных полномочий переданных органам местного самоуправления по опеке и попечительству"</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</si>
  <si>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</si>
  <si>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Образование </t>
  </si>
  <si>
    <t>Физическая культура  и спорт</t>
  </si>
  <si>
    <t>Физическая культура</t>
  </si>
  <si>
    <t>Учреждение по защите населения и территории от чрезвычайных ситуаций природного и техногенного характера, гражданской обороне</t>
  </si>
  <si>
    <t xml:space="preserve"> Иные выплаты населению</t>
  </si>
  <si>
    <t>Муниципальная программа Темниковского муниципального района "Повышение эффективности управления муниципальными финансами" на 2019-2024 годы</t>
  </si>
  <si>
    <t>Подпрограмма «Эффективное использование бюджетного потенциала"</t>
  </si>
  <si>
    <t>Межбюджетные трансферты общего характера бюджетам бюджетной системы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</si>
  <si>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</si>
  <si>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</si>
  <si>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</si>
  <si>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Программные расходы</t>
  </si>
  <si>
    <t xml:space="preserve">01 </t>
  </si>
  <si>
    <t>F3</t>
  </si>
  <si>
    <t>67484</t>
  </si>
  <si>
    <t>67483</t>
  </si>
  <si>
    <t>6748S</t>
  </si>
  <si>
    <t>Муниципальная программа "Переселение граждан из аварийного жилищного фонда в Темниковском муниципальном районе РМ на 2019 -2024 гг"</t>
  </si>
  <si>
    <t>28</t>
  </si>
  <si>
    <t>Региональный проект "Обеспечение устойчивого сокращения непригодного для проживания жилищного фонда"</t>
  </si>
  <si>
    <t>Переселение граждан из аварийного жилищного фонда за счет средств, поступивших от Фонда содействия реформированию жилищно-коммунального хозяйства</t>
  </si>
  <si>
    <t>Переселение граждан из аварийного жилищного фонда за счет средств республиканского бюджета Республики Мордовия</t>
  </si>
  <si>
    <t>Переселение граждан из аварийного жилищного фонда за счет средств  бюджета Темниковского муниципального района Республики Мордовия</t>
  </si>
  <si>
    <t xml:space="preserve"> Администрация Темниковского муниципального района Республики Мордовия</t>
  </si>
  <si>
    <t>БЕЗВОЗМЕЗДНЫЕ ПОСТУПЛЕНИЯ</t>
  </si>
  <si>
    <t>Дотации бюджетам муниципальных районов на выравнивание бюджетной обеспеченности из бюджета субъекта Российской Федерации</t>
  </si>
  <si>
    <t>Дотации бюджетам муниципальных районов на поддержку мер по обеспечению сбалансированности бюджетов</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</si>
  <si>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</si>
  <si>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</si>
  <si>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</si>
  <si>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</si>
  <si>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</si>
  <si>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государственную регистрацию актов гражданского состояния</t>
  </si>
  <si>
    <t>Единая субвенция бюджетам муниципальных районов</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</si>
  <si>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</si>
  <si>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2 02 15001 05 0000 150</t>
  </si>
  <si>
    <t>2 02 15002 05 0000 150</t>
  </si>
  <si>
    <t>2 02 20000 00 0000 150</t>
  </si>
  <si>
    <t>Субсидии бюджетам бюджетной системы Российской Федерации (межбюджетные субсидии)</t>
  </si>
  <si>
    <t>2 02 25097 05 0000 150</t>
  </si>
  <si>
    <t>2 02 25304 05 0000 150</t>
  </si>
  <si>
    <t>2 02 25497 05 0000 150</t>
  </si>
  <si>
    <t xml:space="preserve">Субсидии бюджетам муниципальных районов на реализацию мероприятий по обеспечению жильем молодых семей </t>
  </si>
  <si>
    <t>2 02 30000 00 0000 150</t>
  </si>
  <si>
    <t>Субвенции бюджетам бюджетной системы Российской Федерации</t>
  </si>
  <si>
    <t>2 02 30024 00 0000 150</t>
  </si>
  <si>
    <t xml:space="preserve">Субвенции местным бюджетам на выполнение передаваемых полномочий субъектов Российской Федерации </t>
  </si>
  <si>
    <t>2 02 30024 05 0000 150</t>
  </si>
  <si>
    <t>Субвенции на 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</si>
  <si>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</si>
  <si>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</si>
  <si>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Субвенции на 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</si>
  <si>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Субвенции на 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</si>
  <si>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</si>
  <si>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Субвенции на 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</si>
  <si>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 xml:space="preserve">Субвенции на 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t>
  </si>
  <si>
    <t>2 02 30027 05 0000 150</t>
  </si>
  <si>
    <t>2 02 35082 05 0000 150</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</si>
  <si>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</si>
  <si>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</si>
  <si>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2 02 35930 05 0000 150</t>
  </si>
  <si>
    <t>2 02 39998 05 0000 150</t>
  </si>
  <si>
    <t>2 02 40000 00 0000 150</t>
  </si>
  <si>
    <t>ИТОГО</t>
  </si>
  <si>
    <t>2 02 10000 00 0000 150</t>
  </si>
  <si>
    <t>Дотации бюджетам бюджетной системы Российской Федерации</t>
  </si>
  <si>
    <t>000 01 00 00 00 00 0000 000</t>
  </si>
  <si>
    <t>ИСТОЧНИКИ ВНУТРЕННЕГО ФИНАНСИРОВАНИЯ ДЕФИЦИТОВ БЮДЖЕТОВ</t>
  </si>
  <si>
    <t>000 01 01 00 00 00 0000 000</t>
  </si>
  <si>
    <t>Государственные (муниципальные) ценные бумаги, номинальная стоимость которых указана в валюте Российской Федерации</t>
  </si>
  <si>
    <t>000 01 01 00 00 00 0000 700</t>
  </si>
  <si>
    <t>Размещение государственных (муниципальных) ценных бумаг, номинальная стоимость которых указана в валюте Российской Федерации</t>
  </si>
  <si>
    <t>000 01 01 00 00 05 0000 710</t>
  </si>
  <si>
    <t>Размещение государственных ценных бумаг муниципальных районов, номинальная стоимость которых указана в валюте Российской Федерации</t>
  </si>
  <si>
    <t xml:space="preserve">000 01 01 00 00 00 0000 800 </t>
  </si>
  <si>
    <t>Погашение государственных (муниципальных) ценных бумаг, номинальная стоимость которых указана в валюте Российской Федерации</t>
  </si>
  <si>
    <t>000 01 01 00 00 05 0000 810</t>
  </si>
  <si>
    <t>Погашение государственных ценных бумагмуниципальных районов, номинальная стоимость которых указана в валюте Российской Федерации</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</si>
  <si>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</si>
  <si>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</si>
  <si>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</si>
  <si>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</si>
  <si>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000 01 02 00 00 05 0000 710</t>
  </si>
  <si>
    <t>Получение кредитов от кредитных организаций бюджетами муниципальных районов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</si>
  <si>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</si>
  <si>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</si>
  <si>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000 01 02 00 00 05 0000 810</t>
  </si>
  <si>
    <t>Погашение бюджетами муниципальных районов в валюте Российской Федерации</t>
  </si>
  <si>
    <t>000 01 03 00 00 00 0000 000</t>
  </si>
  <si>
    <t>Бюджетные кредиты от других бюджетов бюджетной системы Российской Федерации</t>
  </si>
  <si>
    <t>000 01 03 01 00 00 0000 000</t>
  </si>
  <si>
    <t>Бюджетные кредиты от других бюджетов бюджетной системы Российской Федерации в валюте Российской Федерации</t>
  </si>
  <si>
    <t>000 01 03 01 00 00 0000 700</t>
  </si>
  <si>
    <t xml:space="preserve">Получение бюджетных кредитов от других бюджетов бюджетной системы Российской Федерации в валюте Российской Федерации </t>
  </si>
  <si>
    <t>000 01 03 01 00 05 0000 710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</si>
  <si>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</si>
  <si>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</si>
  <si>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</si>
  <si>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000 01 03 01 00 05 0000 810</t>
  </si>
  <si>
    <r>
      <t>Погашение бюджетами субъектов Российской Федерации кредитов</t>
    </r>
    <r>
      <rPr>
        <b/>
        <sz val="10"/>
        <rFont val="Arial"/>
        <family val="2"/>
        <charset val="204"/>
      </rPr>
      <t xml:space="preserve"> </t>
    </r>
    <r>
      <rPr>
        <sz val="10"/>
        <rFont val="Arial"/>
        <family val="2"/>
        <charset val="204"/>
      </rPr>
      <t>от других бюджетов бюджетной системы Российской Федерации в валюте Российской Федерации</t>
    </r>
  </si>
  <si>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</si>
  <si>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</si>
  <si>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</si>
  <si>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</si>
  <si>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</si>
  <si>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</si>
  <si>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</si>
  <si>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</si>
  <si>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000 01 05 02 01 05 0000 510</t>
  </si>
  <si>
    <t>Увеличение прочих остатков денежных средств бюджетов муниципальных районов</t>
  </si>
  <si>
    <t>000 01 05 00 00 00 0000 600</t>
  </si>
  <si>
    <t>Уменьшение остатков средств бюджетов</t>
  </si>
  <si>
    <r>
      <t>0</t>
    </r>
    <r>
      <rPr>
        <sz val="10"/>
        <rFont val="Arial"/>
        <family val="2"/>
        <charset val="204"/>
      </rPr>
      <t>00 01 05 02 00 00 0000 600</t>
    </r>
  </si>
  <si>
    <t>Уменьшение прочих остатков средств бюджетов</t>
  </si>
  <si>
    <t>000 01 05 02 01 00 0000 610</t>
  </si>
  <si>
    <t>Уменьшение прочих остатков денежных средств бюджетов</t>
  </si>
  <si>
    <t>000 01 05 02 01 05 0000 610</t>
  </si>
  <si>
    <t>Уменьшение прочих остатков денежных средств бюджетов муниципальных районов</t>
  </si>
  <si>
    <t>000 01 06 00 00 00 0000 000</t>
  </si>
  <si>
    <t>Иные источники внутреннего финансирования дефицитов бюджетов</t>
  </si>
  <si>
    <t>000 01 06 04 00 00 0000 000</t>
  </si>
  <si>
    <t xml:space="preserve">Исполнение государственных и муниципальных гарантий </t>
  </si>
  <si>
    <t>000 01 06 04 01 00 0000 000</t>
  </si>
  <si>
    <t>Исполнение государственных и муниципальных гарантий в валюте Российской Федерации</t>
  </si>
  <si>
    <t>000 01 06 04 01 05 0000 810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</si>
  <si>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муниципальных районов ведет к возникновению права регрессного требования гаранта к принципиалу либо обусловлено уступкой гаранту прав требования бенефициара к принципалу</t>
  </si>
  <si>
    <t>000 01 06 05 00 00 0000 000</t>
  </si>
  <si>
    <t xml:space="preserve">Бюджетные кредиты, предоставленные внутри страны в валюте Российской Федерации </t>
  </si>
  <si>
    <t>000 01 06 05 00 00 0000 600</t>
  </si>
  <si>
    <t>Возврат бюджетных кредитов, предоставленных внутри страны в валюте Российской Федерации</t>
  </si>
  <si>
    <t>000 01 06 05 01 00 0000 600</t>
  </si>
  <si>
    <t>Возврат бюджетных кредитов, предоставленных юридическим лицам в валюте Российской Федерации</t>
  </si>
  <si>
    <t>000 01 06 05 01 05 0000 640</t>
  </si>
  <si>
    <t xml:space="preserve">Возврат бюджетных кредитов, предоставленных юридическим лицам из бюджетов муниципальных районов в валюте Российской Федерации  </t>
  </si>
  <si>
    <t>000 01 06 05 02 00 0000 640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</si>
  <si>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</si>
  <si>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000 01 06 05 02 05 0000 640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</si>
  <si>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</si>
  <si>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000 01 06 05 00 00 0000 500</t>
  </si>
  <si>
    <t>Предоставление бюджетных кредитов внутри страны в валюте Российской Федерации</t>
  </si>
  <si>
    <t>000 01 06 05 02 05 0000 540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</si>
  <si>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</si>
  <si>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Итого источников внутреннего финансирования дефицита районного бюджета</t>
  </si>
  <si>
    <t>Привлечение средств</t>
  </si>
  <si>
    <t>Погашение основной суммы задолженности</t>
  </si>
  <si>
    <t xml:space="preserve">РАСПРЕДЕЛЕНИЕ 
СУБСИДИЙ НА СОФИНАНСИРОВАНИЕ РАСХОДНЫХ ОБЯЗАТЕЛЬСТВ ПО ФИНАНСОВОМУ ОБЕСПЕЧЕНИЮ ДЕЯТЕЛЬНОСТИ ОРГАНОВ МЕСТНОГО САМОУПРАВЛЕНИЯ И МУНИЦИПАЛЬНЫХ УЧРЕЖДЕНИЙ НА 2022 ГОД </t>
  </si>
  <si>
    <t xml:space="preserve">Аксельское сельское поселение </t>
  </si>
  <si>
    <t xml:space="preserve">Андреевское сельское поселение </t>
  </si>
  <si>
    <t>Бабеевское сельское поселение</t>
  </si>
  <si>
    <t xml:space="preserve">Пурдошанское сельское поселение </t>
  </si>
  <si>
    <t xml:space="preserve">Русско-Тювеевское сельское поселение </t>
  </si>
  <si>
    <t xml:space="preserve">Старогородское сельское поселение </t>
  </si>
  <si>
    <t>Городское поселение</t>
  </si>
  <si>
    <t>77580</t>
  </si>
  <si>
    <t>Осуществление переданных полномочий Российской Федерации на государственную регистрацию актов гражданского состояния</t>
  </si>
  <si>
    <t>59300</t>
  </si>
  <si>
    <r>
      <t xml:space="preserve">Функционирование высшего должностного лица субъекта Российской Федерации и муниципального </t>
    </r>
    <r>
      <rPr>
        <sz val="11"/>
        <color theme="1"/>
        <rFont val="Times New Roman"/>
        <family val="1"/>
        <charset val="204"/>
      </rPr>
      <t>образования</t>
    </r>
  </si>
  <si>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</si>
  <si>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r>
      <t xml:space="preserve">Приложение 7
к решению Совета депутатов
Темниковского муниципального района Республики Мордовия «О бюджете Темниковского </t>
    </r>
    <r>
      <rPr>
        <sz val="10"/>
        <color theme="1"/>
        <rFont val="Times New Roman"/>
        <family val="1"/>
        <charset val="204"/>
      </rPr>
      <t>муниципального района</t>
    </r>
    <r>
      <rPr>
        <sz val="10"/>
        <rFont val="Times New Roman"/>
        <family val="1"/>
        <charset val="204"/>
      </rPr>
      <t xml:space="preserve"> Республики Мордовия на 2022 год и на плановый период 2023 и 2024 годов»
</t>
    </r>
  </si>
  <si>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</si>
  <si>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2 00 00000 00 0000 000</t>
  </si>
  <si>
    <t>830</t>
  </si>
  <si>
    <t>Исполнение судебных актов</t>
  </si>
  <si>
    <t>Е2</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</si>
  <si>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</si>
  <si>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</si>
  <si>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A1</t>
  </si>
  <si>
    <t>55130</t>
  </si>
  <si>
    <t>Развитие сети учреждений культурно-досугового типа</t>
  </si>
  <si>
    <t>55195</t>
  </si>
  <si>
    <t>A2</t>
  </si>
  <si>
    <t>Государственная поддержка лучших сельских учреждений культуры</t>
  </si>
  <si>
    <t>2 02 20299 05 0000 150</t>
  </si>
  <si>
    <t>2 02 20302 05 0000 150</t>
  </si>
  <si>
    <t>2 02 25467 05 0000 150</t>
  </si>
  <si>
    <t>2 02 25513 05 0000 150</t>
  </si>
  <si>
    <t>2 02 25519 05 0000 150</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</si>
  <si>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</si>
  <si>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</si>
  <si>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Прочие субсидии бюджетам муниципальных районов</t>
  </si>
  <si>
    <t>Прочие межбюджетные трансферты, передаваемые бюджетам муниципальных районов</t>
  </si>
  <si>
    <t>78050</t>
  </si>
  <si>
    <t>Cтимулирование применения специального налогового режима "Налог на профессиональный доход"</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</si>
  <si>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</si>
  <si>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</si>
  <si>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2 02 49999 05 0000 150</t>
  </si>
  <si>
    <t>Непрограммные расходы в рамках обеспечения деятельности главных распорядителей средств бюджета Темниковского муниципального района Республики Мордовия</t>
  </si>
  <si>
    <t>Непрограммные расходы главных распорядителей средств бюджета Темниковского муниципального района Республики Мордовия</t>
  </si>
  <si>
    <t>Непрограммные расходы в рамках обеспечения деятельности главных распорядителей средств  бюджета Темниковского муниципального района Республики Мордовия</t>
  </si>
  <si>
    <t>Региональный проект "Культурная среда"</t>
  </si>
  <si>
    <t>Региональный проект "Творческие люди"</t>
  </si>
  <si>
    <t>2 02 29999 05 0000 150</t>
  </si>
  <si>
    <t>Субсидии бюджетам муниципальных районов на развитие сети учреждений культурно-досугового типа</t>
  </si>
  <si>
    <t>Субсидии бюджетам муниципальных районов на поддержку отрасли культуры</t>
  </si>
  <si>
    <t xml:space="preserve">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тыс.человек </t>
  </si>
  <si>
    <t>Основное мероприятие "Развитие внешкольного образования"</t>
  </si>
  <si>
    <t>2 02 49001 05 0000 150</t>
  </si>
  <si>
    <t>78110</t>
  </si>
  <si>
    <t>56940</t>
  </si>
  <si>
    <t>Погашение просроченной кредиторской задолженности по взносам по обязательному социальному страхованию на выплаты по оплате труда и иные выплаты работникам муниципальных учреждений</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</si>
  <si>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</si>
  <si>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2 02 25299 05 0000 150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</si>
  <si>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</si>
  <si>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41210</t>
  </si>
  <si>
    <t>S6230</t>
  </si>
  <si>
    <t>41220</t>
  </si>
  <si>
    <t>Мероприятия, связанные с муниципальным управлением</t>
  </si>
  <si>
    <t xml:space="preserve">Текущий и капитальный ремонт объектов теплоснабжения, водоснабжения и водоотведения, находящихся в муниципальной собственности </t>
  </si>
  <si>
    <t>Текущий и капитальный ремонт объектов теплоснабжения</t>
  </si>
  <si>
    <t>Охрана объектов растительного и животного мира и среды их обитания</t>
  </si>
  <si>
    <t>Охрана окружающей среды</t>
  </si>
  <si>
    <t>Исполнение судебных актов, предусматривающих обращение взыскания на средства бюджета  Темниковского муниципального района</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</si>
  <si>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</si>
  <si>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Проведение выборов депутатов Совета депутатов Темниковского муниципального района Республики Мордовия</t>
  </si>
  <si>
    <t>ЕВ</t>
  </si>
  <si>
    <t>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</si>
  <si>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</si>
  <si>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</si>
  <si>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 xml:space="preserve"> 2 02 45303 05 0000 150</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</si>
  <si>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</si>
  <si>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Региональный проект "Патриотическое воспитание граждан Российской Федерации"</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</si>
  <si>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</si>
  <si>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ОБЪЕМ 
БЕЗВОЗМЕЗДНЫХ ПОСТУПЛЕНИЙ В БЮДЖЕТ ТЕМНИКОВСКОГО МУНИЦИПАЛЬНОГО РАЙОНА РЕСПУБЛИКИ МОРДОВИЯ НА 2022 
</t>
  </si>
  <si>
    <t>план</t>
  </si>
  <si>
    <t>факт</t>
  </si>
  <si>
    <t>% исполнения</t>
  </si>
  <si>
    <t xml:space="preserve">Приложение 2
к решению  Совета депутатов
Темниковского муниципального района Республики Мордовия 
</t>
  </si>
  <si>
    <r>
      <t xml:space="preserve">Приложение 3 
к решению  Совета депутатов
Темниковского </t>
    </r>
    <r>
      <rPr>
        <sz val="10"/>
        <color theme="1"/>
        <rFont val="Times New Roman"/>
        <family val="1"/>
        <charset val="204"/>
      </rPr>
      <t xml:space="preserve">муниципального района </t>
    </r>
    <r>
      <rPr>
        <sz val="10"/>
        <color rgb="FF000000"/>
        <rFont val="Times New Roman"/>
        <family val="1"/>
        <charset val="204"/>
      </rPr>
      <t xml:space="preserve"> Республики Мордовия </t>
    </r>
  </si>
  <si>
    <t>ВЕДОМСТВЕННАЯ СТРУКТУРА 
РАСХОДОВ БЮДЖЕТА ТЕМНИКОВСКОГО МУНИЦИПАЛЬНОГО РАЙОНА РЕСПУБЛИКИ МОРДОВИЯ НА 2022 ГОД</t>
  </si>
  <si>
    <t xml:space="preserve">Приложение 4 
к решению  Совета депутатов
Темниковского муниципального района  Республики Мордовия </t>
  </si>
  <si>
    <t xml:space="preserve">РАСПРЕДЕЛЕНИЕ 
БЮДЖЕТНЫХ АССИГНОВАНИЙ БЮДЖЕТА ТЕМНИКОВСКОГО МУНИЦИПАЛЬНОГО РАЙОНА  РЕСПУБЛИКИ МОРДОВИЯ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2022 ГОД 
</t>
  </si>
  <si>
    <t xml:space="preserve">Приложение 5 
к решению  Совета депутатов
Темниковского муниципального района Республики Мордовия </t>
  </si>
  <si>
    <t xml:space="preserve">РАСПРЕДЕЛЕНИЕ 
БЮДЖЕТНЫХ АССИГНОВАНИЙ БЮДЖЕТА  ТЕМНИКОВСКОГО  МУНИЦИПАЛЬНОГО РАЙОНА  РЕСПУБЛИКИ МОРДОВИЯ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БЮДЖЕТОВ НА 2022 ГОД </t>
  </si>
  <si>
    <t>%</t>
  </si>
  <si>
    <t xml:space="preserve">РАСПРЕДЕЛЕНИЕ ИНЫХ МЕЖБЮДЖЕТНЫХ ТРАНСФЕРТОВ НА ОСУЩЕСТВЛЕНИЕ ПОЛНОМОЧИЙ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 ВЫДАЧЕ ГРАДОСТРОИТЕЛЬНОГО ПЛАНА ЗЕМЕЛЬНОГО УЧАСТКА, РАСПОЛОЖЕННОГО В ГРАНИЦАХ ПОСЕЛЕНИЯ          НА 2022 ГОД                                                                             </t>
  </si>
  <si>
    <t xml:space="preserve">РАСПРЕДЕЛЕНИЕ ИНЫХ МЕЖБЮДЖЕТНЫХ ТРАНСФЕРТОВ НА ОСУЩЕСТВЛЕНИЕ ПОЛНОМОЧИЙ ПО ДОРОЖНОЙ ДЕЯТЕЛЬНОСТИ В ОТНОШЕНИИ АВТОМОБИЛЬНЫХ ДОРОГ МЕСТНОГО ЗНАЧЕНИЯ В ГРАНИЦАХ НАСЕЛЕННЫХ ПУНКТОВПОСЕЛЕНИЯ И ОБЕСПЕЧЕНИЮ БЕЗОПАСНОСТИ ДОРОЖНОГО ДВИЖЕНИЯ ИЗ НИХ, ВКЛЮЧАЯ СОЗДАНИЕ И ОБЕСПЕЧЕНИЕФУНКЦИОНИРОВАНИЯ ПАРКОВОК (ПАРКОВЫХ МЕСТ), ОСУЩЕСТВЛЕНИЮ МУНИЦИПАЛЬНОГО КОНТРОЛЯ ЗА СОХРАННОСТЬЮ АВТОМОБИЛЬНЫХ ДОРОГ МЕСТНОГО ЗНАЧЕНИЯ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2022 ГОД </t>
  </si>
  <si>
    <t xml:space="preserve">ИСТОЧНИКИ 
ВНУТРЕННЕГО ФИНАНСИРОВАНИЯ ДЕФИЦИТА БЮДЖЕТА ТЕМНИКОВСКОГО МУНИЦИПАЛЬНОГО РАЙОН РЕСПУБЛИКИ МОРДОВИЯ НА 2022 ГОД </t>
  </si>
  <si>
    <t xml:space="preserve">Приложение 8
к решению  Совета депутатов
Темниковского муниципального района  Республики Мордовия 
</t>
  </si>
</sst>
</file>

<file path=xl/styles.xml><?xml version="1.0" encoding="utf-8"?>
<styleSheet xmlns="http://schemas.openxmlformats.org/spreadsheetml/2006/main">
  <numFmts count="7">
    <numFmt numFmtId="43" formatCode="_-* #,##0.00\ _₽_-;\-* #,##0.00\ _₽_-;_-* &quot;-&quot;??\ _₽_-;_-@_-"/>
    <numFmt numFmtId="164" formatCode="_-* #,##0.00&quot;р.&quot;_-;\-* #,##0.00&quot;р.&quot;_-;_-* &quot;-&quot;??&quot;р.&quot;_-;_-@_-"/>
    <numFmt numFmtId="165" formatCode="#,##0.0"/>
    <numFmt numFmtId="166" formatCode="_-* #,##0.0_р_._-;\-* #,##0.0_р_._-;_-* &quot;-&quot;?_р_._-;_-@_-"/>
    <numFmt numFmtId="167" formatCode="0.0"/>
    <numFmt numFmtId="168" formatCode="#,##0.00_ ;\-#,##0.00\ "/>
    <numFmt numFmtId="169" formatCode="_(* #,##0.00_);_(* \(#,##0.00\);_(* &quot;-&quot;??_);_(@_)"/>
  </numFmts>
  <fonts count="48">
    <font>
      <sz val="10"/>
      <color rgb="FF000000"/>
      <name val="Times New Roman"/>
    </font>
    <font>
      <sz val="11"/>
      <color theme="1"/>
      <name val="Calibri"/>
      <family val="2"/>
      <charset val="204"/>
      <scheme val="minor"/>
    </font>
    <font>
      <b/>
      <sz val="12"/>
      <color rgb="FF000000"/>
      <name val="Times New Roman"/>
      <family val="1"/>
      <charset val="204"/>
    </font>
    <font>
      <b/>
      <sz val="10"/>
      <color rgb="FF000000"/>
      <name val="Times New Roman"/>
      <family val="1"/>
      <charset val="204"/>
    </font>
    <font>
      <sz val="9"/>
      <color rgb="FF000000"/>
      <name val="Times New Roman"/>
      <family val="1"/>
      <charset val="204"/>
    </font>
    <font>
      <sz val="10"/>
      <color rgb="FF000000"/>
      <name val="Times New Roman"/>
      <family val="1"/>
      <charset val="204"/>
    </font>
    <font>
      <sz val="10"/>
      <name val="Arial Cyr"/>
      <charset val="204"/>
    </font>
    <font>
      <sz val="11"/>
      <name val="Times New Roman"/>
      <family val="1"/>
      <charset val="204"/>
    </font>
    <font>
      <sz val="10"/>
      <name val="Verdana"/>
      <family val="2"/>
    </font>
    <font>
      <b/>
      <sz val="10"/>
      <color indexed="8"/>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Times New Roman"/>
      <family val="1"/>
    </font>
    <font>
      <sz val="12"/>
      <name val="Times New Roman"/>
      <family val="1"/>
      <charset val="204"/>
    </font>
    <font>
      <b/>
      <sz val="11.5"/>
      <name val="Times New Roman"/>
      <family val="1"/>
      <charset val="204"/>
    </font>
    <font>
      <b/>
      <sz val="12"/>
      <name val="Arial Cyr"/>
      <charset val="204"/>
    </font>
    <font>
      <sz val="12"/>
      <name val="Arial Cyr"/>
      <charset val="204"/>
    </font>
    <font>
      <b/>
      <sz val="11"/>
      <name val="Times New Roman"/>
      <family val="1"/>
      <charset val="204"/>
    </font>
    <font>
      <sz val="10"/>
      <name val="Arial"/>
      <family val="2"/>
      <charset val="204"/>
    </font>
    <font>
      <sz val="10"/>
      <color rgb="FF000000"/>
      <name val="Arial"/>
      <family val="2"/>
      <charset val="204"/>
    </font>
    <font>
      <i/>
      <sz val="11"/>
      <name val="Times New Roman"/>
      <family val="1"/>
      <charset val="204"/>
    </font>
    <font>
      <sz val="11"/>
      <color rgb="FF000000"/>
      <name val="Times New Roman"/>
      <family val="1"/>
      <charset val="204"/>
    </font>
    <font>
      <u/>
      <sz val="10"/>
      <color indexed="12"/>
      <name val="Arial"/>
      <family val="2"/>
      <charset val="204"/>
    </font>
    <font>
      <sz val="10"/>
      <color indexed="8"/>
      <name val="Times New Roman"/>
      <family val="1"/>
      <charset val="204"/>
    </font>
    <font>
      <sz val="9"/>
      <name val="Times New Roman"/>
      <family val="1"/>
      <charset val="204"/>
    </font>
    <font>
      <sz val="11"/>
      <color indexed="8"/>
      <name val="Times New Roman"/>
      <family val="1"/>
      <charset val="204"/>
    </font>
    <font>
      <sz val="9"/>
      <color indexed="8"/>
      <name val="Times New Roman"/>
      <family val="1"/>
      <charset val="204"/>
    </font>
    <font>
      <sz val="11"/>
      <color indexed="8"/>
      <name val="Arial"/>
      <family val="2"/>
      <charset val="204"/>
    </font>
    <font>
      <sz val="11"/>
      <color theme="1"/>
      <name val="Times New Roman"/>
      <family val="1"/>
      <charset val="204"/>
    </font>
    <font>
      <sz val="10"/>
      <color theme="1"/>
      <name val="Times New Roman"/>
      <family val="1"/>
      <charset val="204"/>
    </font>
    <font>
      <b/>
      <sz val="10"/>
      <color indexed="8"/>
      <name val="Times New Roman"/>
      <family val="1"/>
      <charset val="204"/>
    </font>
    <font>
      <b/>
      <sz val="10"/>
      <name val="Arial"/>
      <family val="2"/>
      <charset val="204"/>
    </font>
    <font>
      <b/>
      <sz val="12"/>
      <name val="Arial"/>
      <family val="2"/>
      <charset val="204"/>
    </font>
    <font>
      <u/>
      <sz val="10"/>
      <color theme="10"/>
      <name val="Arial Cyr"/>
      <charset val="204"/>
    </font>
    <font>
      <sz val="11"/>
      <color theme="1"/>
      <name val="Calibri"/>
      <family val="2"/>
      <scheme val="minor"/>
    </font>
    <font>
      <sz val="10"/>
      <color indexed="63"/>
      <name val="Arial"/>
      <family val="2"/>
    </font>
    <font>
      <sz val="8"/>
      <name val="Arial"/>
      <family val="2"/>
      <charset val="204"/>
    </font>
    <font>
      <b/>
      <sz val="8"/>
      <name val="Arial"/>
      <family val="2"/>
      <charset val="204"/>
    </font>
    <font>
      <b/>
      <i/>
      <sz val="8"/>
      <name val="Arial"/>
      <family val="2"/>
      <charset val="204"/>
    </font>
    <font>
      <b/>
      <sz val="11"/>
      <name val="Arial"/>
      <family val="2"/>
      <charset val="204"/>
    </font>
    <font>
      <sz val="11"/>
      <name val="Calibri"/>
      <family val="2"/>
    </font>
    <font>
      <sz val="6"/>
      <name val="Arial"/>
      <family val="2"/>
      <charset val="204"/>
    </font>
    <font>
      <sz val="9"/>
      <name val="Arial"/>
      <family val="2"/>
      <charset val="204"/>
    </font>
    <font>
      <b/>
      <sz val="12"/>
      <color theme="1"/>
      <name val="Times New Roman"/>
      <family val="1"/>
      <charset val="204"/>
    </font>
    <font>
      <b/>
      <sz val="12"/>
      <color rgb="FF0070C0"/>
      <name val="Times New Roman"/>
      <family val="1"/>
      <charset val="204"/>
    </font>
    <font>
      <i/>
      <sz val="9"/>
      <name val="Times New Roman"/>
      <family val="1"/>
      <charset val="204"/>
    </font>
    <font>
      <sz val="12"/>
      <color rgb="FF22272F"/>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0000"/>
        <bgColor indexed="64"/>
      </patternFill>
    </fill>
    <fill>
      <patternFill patternType="solid">
        <fgColor rgb="FFFFFFFF"/>
        <bgColor indexed="64"/>
      </patternFill>
    </fill>
    <fill>
      <patternFill patternType="solid">
        <fgColor rgb="FFCCCCCC"/>
        <bgColor indexed="64"/>
      </patternFill>
    </fill>
    <fill>
      <patternFill patternType="solid">
        <fgColor rgb="FF92D050"/>
        <bgColor indexed="64"/>
      </patternFill>
    </fill>
    <fill>
      <patternFill patternType="solid">
        <fgColor rgb="FFFFC000"/>
        <bgColor indexed="64"/>
      </patternFill>
    </fill>
    <fill>
      <patternFill patternType="solid">
        <fgColor theme="7" tint="0.79998168889431442"/>
        <bgColor indexed="64"/>
      </patternFill>
    </fill>
  </fills>
  <borders count="8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8"/>
      </left>
      <right/>
      <top style="thin">
        <color indexed="8"/>
      </top>
      <bottom style="thin">
        <color indexed="8"/>
      </bottom>
      <diagonal/>
    </border>
    <border>
      <left style="thick">
        <color indexed="64"/>
      </left>
      <right/>
      <top/>
      <bottom style="thin">
        <color indexed="64"/>
      </bottom>
      <diagonal/>
    </border>
    <border>
      <left style="thick">
        <color indexed="64"/>
      </left>
      <right/>
      <top style="thin">
        <color indexed="64"/>
      </top>
      <bottom style="thin">
        <color indexed="64"/>
      </bottom>
      <diagonal/>
    </border>
    <border>
      <left style="double">
        <color indexed="64"/>
      </left>
      <right/>
      <top style="thin">
        <color indexed="64"/>
      </top>
      <bottom style="thin">
        <color indexed="64"/>
      </bottom>
      <diagonal/>
    </border>
    <border>
      <left style="thick">
        <color indexed="64"/>
      </left>
      <right/>
      <top style="double">
        <color indexed="64"/>
      </top>
      <bottom style="thin">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slantDashDot">
        <color indexed="64"/>
      </left>
      <right/>
      <top style="thin">
        <color indexed="64"/>
      </top>
      <bottom style="thin">
        <color indexed="64"/>
      </bottom>
      <diagonal/>
    </border>
    <border>
      <left style="double">
        <color indexed="64"/>
      </left>
      <right/>
      <top/>
      <bottom style="thin">
        <color indexed="64"/>
      </bottom>
      <diagonal/>
    </border>
    <border>
      <left style="double">
        <color indexed="64"/>
      </left>
      <right/>
      <top style="thin">
        <color indexed="64"/>
      </top>
      <bottom/>
      <diagonal/>
    </border>
    <border>
      <left style="double">
        <color indexed="64"/>
      </left>
      <right/>
      <top style="double">
        <color indexed="64"/>
      </top>
      <bottom style="thin">
        <color indexed="64"/>
      </bottom>
      <diagonal/>
    </border>
    <border>
      <left style="thick">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thick">
        <color indexed="64"/>
      </top>
      <bottom style="thin">
        <color indexed="64"/>
      </bottom>
      <diagonal/>
    </border>
    <border>
      <left style="thick">
        <color indexed="64"/>
      </left>
      <right/>
      <top style="slantDashDot">
        <color indexed="64"/>
      </top>
      <bottom style="thin">
        <color indexed="64"/>
      </bottom>
      <diagonal/>
    </border>
    <border>
      <left style="slantDashDot">
        <color indexed="64"/>
      </left>
      <right/>
      <top style="slantDashDot">
        <color indexed="64"/>
      </top>
      <bottom style="thin">
        <color indexed="64"/>
      </bottom>
      <diagonal/>
    </border>
    <border>
      <left style="slantDashDot">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right/>
      <top style="hair">
        <color rgb="FF000000"/>
      </top>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s>
  <cellStyleXfs count="302">
    <xf numFmtId="164" fontId="0" fillId="0" borderId="0">
      <alignment vertical="top" wrapText="1"/>
    </xf>
    <xf numFmtId="0" fontId="9" fillId="0" borderId="0"/>
    <xf numFmtId="0" fontId="6" fillId="0" borderId="0"/>
    <xf numFmtId="0" fontId="19" fillId="0" borderId="0"/>
    <xf numFmtId="0" fontId="20" fillId="0" borderId="0"/>
    <xf numFmtId="0" fontId="19" fillId="0" borderId="0"/>
    <xf numFmtId="0" fontId="23" fillId="0" borderId="0" applyNumberFormat="0" applyFill="0" applyBorder="0" applyAlignment="0" applyProtection="0">
      <alignment vertical="top"/>
      <protection locked="0"/>
    </xf>
    <xf numFmtId="0" fontId="6" fillId="0" borderId="0"/>
    <xf numFmtId="0" fontId="6" fillId="0" borderId="0"/>
    <xf numFmtId="164" fontId="5" fillId="0" borderId="0">
      <alignment vertical="top" wrapText="1"/>
    </xf>
    <xf numFmtId="43" fontId="5" fillId="0" borderId="0" applyFont="0" applyFill="0" applyBorder="0" applyAlignment="0" applyProtection="0"/>
    <xf numFmtId="0" fontId="34" fillId="0" borderId="0" applyNumberFormat="0" applyFill="0" applyBorder="0" applyAlignment="0" applyProtection="0">
      <alignment vertical="top"/>
      <protection locked="0"/>
    </xf>
    <xf numFmtId="0" fontId="1" fillId="0" borderId="0"/>
    <xf numFmtId="0" fontId="1" fillId="0" borderId="0"/>
    <xf numFmtId="0" fontId="19" fillId="0" borderId="0"/>
    <xf numFmtId="0" fontId="35" fillId="0" borderId="0"/>
    <xf numFmtId="0" fontId="20" fillId="0" borderId="0">
      <alignment horizontal="left"/>
    </xf>
    <xf numFmtId="0" fontId="20" fillId="0" borderId="0">
      <alignment horizontal="left"/>
    </xf>
    <xf numFmtId="0" fontId="36" fillId="0" borderId="0"/>
    <xf numFmtId="0" fontId="19" fillId="0" borderId="0"/>
    <xf numFmtId="0" fontId="19" fillId="0" borderId="0"/>
    <xf numFmtId="0" fontId="20" fillId="0" borderId="0">
      <alignment horizontal="left"/>
    </xf>
    <xf numFmtId="4" fontId="37" fillId="0" borderId="19">
      <alignment horizontal="right"/>
    </xf>
    <xf numFmtId="4" fontId="37" fillId="0" borderId="42">
      <alignment horizontal="right"/>
    </xf>
    <xf numFmtId="49" fontId="37" fillId="0" borderId="0">
      <alignment horizontal="right"/>
    </xf>
    <xf numFmtId="0" fontId="37" fillId="0" borderId="43">
      <alignment horizontal="left" wrapText="1"/>
    </xf>
    <xf numFmtId="0" fontId="37" fillId="0" borderId="44">
      <alignment horizontal="left" wrapText="1" indent="1"/>
    </xf>
    <xf numFmtId="0" fontId="38" fillId="0" borderId="45">
      <alignment horizontal="left" wrapText="1"/>
    </xf>
    <xf numFmtId="0" fontId="37" fillId="7" borderId="0"/>
    <xf numFmtId="0" fontId="37" fillId="0" borderId="5"/>
    <xf numFmtId="0" fontId="37" fillId="0" borderId="0">
      <alignment horizontal="center"/>
    </xf>
    <xf numFmtId="0" fontId="19" fillId="0" borderId="5"/>
    <xf numFmtId="4" fontId="37" fillId="0" borderId="46">
      <alignment horizontal="right"/>
    </xf>
    <xf numFmtId="49" fontId="37" fillId="0" borderId="45">
      <alignment horizontal="center"/>
    </xf>
    <xf numFmtId="4" fontId="37" fillId="0" borderId="47">
      <alignment horizontal="right"/>
    </xf>
    <xf numFmtId="0" fontId="38" fillId="0" borderId="0">
      <alignment horizontal="center"/>
    </xf>
    <xf numFmtId="0" fontId="38" fillId="0" borderId="5"/>
    <xf numFmtId="0" fontId="37" fillId="0" borderId="48">
      <alignment horizontal="left" wrapText="1"/>
    </xf>
    <xf numFmtId="0" fontId="37" fillId="0" borderId="49">
      <alignment horizontal="left" wrapText="1" indent="1"/>
    </xf>
    <xf numFmtId="0" fontId="37" fillId="0" borderId="48">
      <alignment horizontal="left" wrapText="1" indent="2"/>
    </xf>
    <xf numFmtId="0" fontId="37" fillId="0" borderId="43">
      <alignment horizontal="left" wrapText="1" indent="2"/>
    </xf>
    <xf numFmtId="0" fontId="37" fillId="0" borderId="0">
      <alignment horizontal="center" wrapText="1"/>
    </xf>
    <xf numFmtId="49" fontId="37" fillId="0" borderId="5">
      <alignment horizontal="left"/>
    </xf>
    <xf numFmtId="49" fontId="37" fillId="0" borderId="50">
      <alignment horizontal="center" wrapText="1"/>
    </xf>
    <xf numFmtId="49" fontId="37" fillId="0" borderId="50">
      <alignment horizontal="left" wrapText="1"/>
    </xf>
    <xf numFmtId="49" fontId="37" fillId="0" borderId="50">
      <alignment horizontal="center" shrinkToFit="1"/>
    </xf>
    <xf numFmtId="49" fontId="37" fillId="0" borderId="19">
      <alignment horizontal="center" shrinkToFit="1"/>
    </xf>
    <xf numFmtId="0" fontId="37" fillId="0" borderId="44">
      <alignment horizontal="left" wrapText="1"/>
    </xf>
    <xf numFmtId="0" fontId="37" fillId="0" borderId="43">
      <alignment horizontal="left" wrapText="1" indent="1"/>
    </xf>
    <xf numFmtId="0" fontId="37" fillId="0" borderId="44">
      <alignment horizontal="left" wrapText="1" indent="2"/>
    </xf>
    <xf numFmtId="0" fontId="19" fillId="0" borderId="51"/>
    <xf numFmtId="0" fontId="19" fillId="0" borderId="52"/>
    <xf numFmtId="49" fontId="37" fillId="0" borderId="46">
      <alignment horizontal="center"/>
    </xf>
    <xf numFmtId="0" fontId="38" fillId="0" borderId="4">
      <alignment horizontal="center" vertical="center" textRotation="90" wrapText="1"/>
    </xf>
    <xf numFmtId="0" fontId="38" fillId="0" borderId="52">
      <alignment horizontal="center" vertical="center" textRotation="90" wrapText="1"/>
    </xf>
    <xf numFmtId="0" fontId="37" fillId="0" borderId="0">
      <alignment vertical="center"/>
    </xf>
    <xf numFmtId="0" fontId="38" fillId="0" borderId="0">
      <alignment horizontal="center" vertical="center" textRotation="90" wrapText="1"/>
    </xf>
    <xf numFmtId="0" fontId="38" fillId="0" borderId="53">
      <alignment horizontal="center" vertical="center" textRotation="90" wrapText="1"/>
    </xf>
    <xf numFmtId="0" fontId="38" fillId="0" borderId="0">
      <alignment horizontal="center" vertical="center" textRotation="90"/>
    </xf>
    <xf numFmtId="0" fontId="38" fillId="0" borderId="53">
      <alignment horizontal="center" vertical="center" textRotation="90"/>
    </xf>
    <xf numFmtId="0" fontId="38" fillId="0" borderId="1">
      <alignment horizontal="center" vertical="center" textRotation="90"/>
    </xf>
    <xf numFmtId="0" fontId="7" fillId="0" borderId="5">
      <alignment wrapText="1"/>
    </xf>
    <xf numFmtId="0" fontId="7" fillId="0" borderId="1">
      <alignment wrapText="1"/>
    </xf>
    <xf numFmtId="0" fontId="7" fillId="0" borderId="52">
      <alignment wrapText="1"/>
    </xf>
    <xf numFmtId="0" fontId="37" fillId="0" borderId="1">
      <alignment horizontal="center" vertical="top" wrapText="1"/>
    </xf>
    <xf numFmtId="0" fontId="38" fillId="0" borderId="54"/>
    <xf numFmtId="49" fontId="39" fillId="0" borderId="55">
      <alignment horizontal="left" vertical="center" wrapText="1"/>
    </xf>
    <xf numFmtId="49" fontId="37" fillId="0" borderId="44">
      <alignment horizontal="left" vertical="center" wrapText="1" indent="2"/>
    </xf>
    <xf numFmtId="49" fontId="37" fillId="0" borderId="43">
      <alignment horizontal="left" vertical="center" wrapText="1" indent="3"/>
    </xf>
    <xf numFmtId="49" fontId="37" fillId="0" borderId="55">
      <alignment horizontal="left" vertical="center" wrapText="1" indent="3"/>
    </xf>
    <xf numFmtId="49" fontId="37" fillId="0" borderId="56">
      <alignment horizontal="left" vertical="center" wrapText="1" indent="3"/>
    </xf>
    <xf numFmtId="0" fontId="39" fillId="0" borderId="54">
      <alignment horizontal="left" vertical="center" wrapText="1"/>
    </xf>
    <xf numFmtId="49" fontId="37" fillId="0" borderId="52">
      <alignment horizontal="left" vertical="center" wrapText="1" indent="3"/>
    </xf>
    <xf numFmtId="49" fontId="37" fillId="0" borderId="0">
      <alignment horizontal="left" vertical="center" wrapText="1" indent="3"/>
    </xf>
    <xf numFmtId="49" fontId="37" fillId="0" borderId="5">
      <alignment horizontal="left" vertical="center" wrapText="1" indent="3"/>
    </xf>
    <xf numFmtId="49" fontId="39" fillId="0" borderId="54">
      <alignment horizontal="left" vertical="center" wrapText="1"/>
    </xf>
    <xf numFmtId="0" fontId="37" fillId="0" borderId="55">
      <alignment horizontal="left" vertical="center" wrapText="1"/>
    </xf>
    <xf numFmtId="0" fontId="37" fillId="0" borderId="56">
      <alignment horizontal="left" vertical="center" wrapText="1"/>
    </xf>
    <xf numFmtId="49" fontId="39" fillId="0" borderId="57">
      <alignment horizontal="left" vertical="center" wrapText="1"/>
    </xf>
    <xf numFmtId="49" fontId="37" fillId="0" borderId="58">
      <alignment horizontal="left" vertical="center" wrapText="1"/>
    </xf>
    <xf numFmtId="49" fontId="37" fillId="0" borderId="59">
      <alignment horizontal="left" vertical="center" wrapText="1"/>
    </xf>
    <xf numFmtId="49" fontId="38" fillId="0" borderId="60">
      <alignment horizontal="center"/>
    </xf>
    <xf numFmtId="49" fontId="38" fillId="0" borderId="61">
      <alignment horizontal="center" vertical="center" wrapText="1"/>
    </xf>
    <xf numFmtId="49" fontId="37" fillId="0" borderId="62">
      <alignment horizontal="center" vertical="center" wrapText="1"/>
    </xf>
    <xf numFmtId="49" fontId="37" fillId="0" borderId="50">
      <alignment horizontal="center" vertical="center" wrapText="1"/>
    </xf>
    <xf numFmtId="49" fontId="37" fillId="0" borderId="61">
      <alignment horizontal="center" vertical="center" wrapText="1"/>
    </xf>
    <xf numFmtId="49" fontId="37" fillId="0" borderId="52">
      <alignment horizontal="center" vertical="center" wrapText="1"/>
    </xf>
    <xf numFmtId="49" fontId="37" fillId="0" borderId="0">
      <alignment horizontal="center" vertical="center" wrapText="1"/>
    </xf>
    <xf numFmtId="49" fontId="37" fillId="0" borderId="5">
      <alignment horizontal="center" vertical="center" wrapText="1"/>
    </xf>
    <xf numFmtId="49" fontId="38" fillId="0" borderId="60">
      <alignment horizontal="center" vertical="center" wrapText="1"/>
    </xf>
    <xf numFmtId="49" fontId="37" fillId="0" borderId="63">
      <alignment horizontal="center" vertical="center" wrapText="1"/>
    </xf>
    <xf numFmtId="0" fontId="19" fillId="0" borderId="64"/>
    <xf numFmtId="0" fontId="37" fillId="0" borderId="60">
      <alignment horizontal="center" vertical="center"/>
    </xf>
    <xf numFmtId="0" fontId="37" fillId="0" borderId="62">
      <alignment horizontal="center" vertical="center"/>
    </xf>
    <xf numFmtId="0" fontId="37" fillId="0" borderId="50">
      <alignment horizontal="center" vertical="center"/>
    </xf>
    <xf numFmtId="0" fontId="37" fillId="0" borderId="61">
      <alignment horizontal="center" vertical="center"/>
    </xf>
    <xf numFmtId="49" fontId="37" fillId="0" borderId="42">
      <alignment horizontal="center" vertical="center"/>
    </xf>
    <xf numFmtId="49" fontId="37" fillId="0" borderId="18">
      <alignment horizontal="center" vertical="center"/>
    </xf>
    <xf numFmtId="49" fontId="37" fillId="0" borderId="19">
      <alignment horizontal="center" vertical="center"/>
    </xf>
    <xf numFmtId="49" fontId="37" fillId="0" borderId="1">
      <alignment horizontal="center" vertical="center"/>
    </xf>
    <xf numFmtId="49" fontId="37" fillId="0" borderId="5">
      <alignment horizontal="center"/>
    </xf>
    <xf numFmtId="0" fontId="37" fillId="0" borderId="52">
      <alignment horizontal="center"/>
    </xf>
    <xf numFmtId="0" fontId="37" fillId="0" borderId="0">
      <alignment horizontal="center"/>
    </xf>
    <xf numFmtId="49" fontId="37" fillId="0" borderId="5"/>
    <xf numFmtId="0" fontId="37" fillId="0" borderId="1">
      <alignment horizontal="center" vertical="top"/>
    </xf>
    <xf numFmtId="49" fontId="37" fillId="0" borderId="1">
      <alignment horizontal="center" vertical="top" wrapText="1"/>
    </xf>
    <xf numFmtId="0" fontId="37" fillId="0" borderId="18"/>
    <xf numFmtId="4" fontId="37" fillId="0" borderId="52">
      <alignment horizontal="right"/>
    </xf>
    <xf numFmtId="4" fontId="37" fillId="0" borderId="0">
      <alignment horizontal="right" shrinkToFit="1"/>
    </xf>
    <xf numFmtId="4" fontId="37" fillId="0" borderId="5">
      <alignment horizontal="right"/>
    </xf>
    <xf numFmtId="4" fontId="37" fillId="0" borderId="65">
      <alignment horizontal="right"/>
    </xf>
    <xf numFmtId="0" fontId="37" fillId="0" borderId="52"/>
    <xf numFmtId="0" fontId="37" fillId="0" borderId="1">
      <alignment horizontal="center" vertical="top" wrapText="1"/>
    </xf>
    <xf numFmtId="0" fontId="37" fillId="0" borderId="5">
      <alignment horizontal="center"/>
    </xf>
    <xf numFmtId="49" fontId="37" fillId="0" borderId="52">
      <alignment horizontal="center"/>
    </xf>
    <xf numFmtId="49" fontId="37" fillId="0" borderId="0">
      <alignment horizontal="left"/>
    </xf>
    <xf numFmtId="4" fontId="37" fillId="0" borderId="18">
      <alignment horizontal="right"/>
    </xf>
    <xf numFmtId="0" fontId="37" fillId="0" borderId="1">
      <alignment horizontal="center" vertical="top"/>
    </xf>
    <xf numFmtId="4" fontId="37" fillId="0" borderId="66">
      <alignment horizontal="right"/>
    </xf>
    <xf numFmtId="0" fontId="37" fillId="0" borderId="66"/>
    <xf numFmtId="4" fontId="37" fillId="0" borderId="67">
      <alignment horizontal="right"/>
    </xf>
    <xf numFmtId="0" fontId="19" fillId="8" borderId="0"/>
    <xf numFmtId="0" fontId="38" fillId="0" borderId="0"/>
    <xf numFmtId="0" fontId="40" fillId="0" borderId="0"/>
    <xf numFmtId="0" fontId="37" fillId="0" borderId="0">
      <alignment horizontal="left"/>
    </xf>
    <xf numFmtId="0" fontId="37" fillId="0" borderId="0"/>
    <xf numFmtId="0" fontId="41" fillId="0" borderId="0"/>
    <xf numFmtId="0" fontId="19" fillId="0" borderId="0"/>
    <xf numFmtId="0" fontId="19" fillId="8" borderId="5"/>
    <xf numFmtId="49" fontId="37" fillId="0" borderId="1">
      <alignment horizontal="center" vertical="center" wrapText="1"/>
    </xf>
    <xf numFmtId="49" fontId="37" fillId="0" borderId="1">
      <alignment horizontal="center" vertical="center" wrapText="1"/>
    </xf>
    <xf numFmtId="0" fontId="19" fillId="8" borderId="3"/>
    <xf numFmtId="0" fontId="37" fillId="0" borderId="68">
      <alignment horizontal="left" wrapText="1"/>
    </xf>
    <xf numFmtId="0" fontId="37" fillId="0" borderId="48">
      <alignment horizontal="left" wrapText="1" indent="1"/>
    </xf>
    <xf numFmtId="0" fontId="37" fillId="0" borderId="54">
      <alignment horizontal="left" wrapText="1" indent="2"/>
    </xf>
    <xf numFmtId="0" fontId="19" fillId="8" borderId="69"/>
    <xf numFmtId="0" fontId="33" fillId="0" borderId="0">
      <alignment horizontal="center" wrapText="1"/>
    </xf>
    <xf numFmtId="0" fontId="42" fillId="0" borderId="0">
      <alignment horizontal="center" vertical="top"/>
    </xf>
    <xf numFmtId="0" fontId="37" fillId="0" borderId="5">
      <alignment wrapText="1"/>
    </xf>
    <xf numFmtId="0" fontId="37" fillId="0" borderId="3">
      <alignment wrapText="1"/>
    </xf>
    <xf numFmtId="0" fontId="37" fillId="0" borderId="52">
      <alignment horizontal="left"/>
    </xf>
    <xf numFmtId="0" fontId="19" fillId="8" borderId="70"/>
    <xf numFmtId="49" fontId="37" fillId="0" borderId="60">
      <alignment horizontal="center" wrapText="1"/>
    </xf>
    <xf numFmtId="49" fontId="37" fillId="0" borderId="62">
      <alignment horizontal="center" wrapText="1"/>
    </xf>
    <xf numFmtId="49" fontId="37" fillId="0" borderId="61">
      <alignment horizontal="center"/>
    </xf>
    <xf numFmtId="0" fontId="19" fillId="8" borderId="52"/>
    <xf numFmtId="0" fontId="19" fillId="8" borderId="71"/>
    <xf numFmtId="0" fontId="37" fillId="0" borderId="64"/>
    <xf numFmtId="0" fontId="37" fillId="0" borderId="0">
      <alignment horizontal="left"/>
    </xf>
    <xf numFmtId="49" fontId="37" fillId="0" borderId="52"/>
    <xf numFmtId="49" fontId="37" fillId="0" borderId="0"/>
    <xf numFmtId="49" fontId="37" fillId="0" borderId="42">
      <alignment horizontal="center"/>
    </xf>
    <xf numFmtId="49" fontId="37" fillId="0" borderId="18">
      <alignment horizontal="center"/>
    </xf>
    <xf numFmtId="49" fontId="37" fillId="0" borderId="1">
      <alignment horizontal="center"/>
    </xf>
    <xf numFmtId="49" fontId="37" fillId="0" borderId="1">
      <alignment horizontal="center" vertical="center" wrapText="1"/>
    </xf>
    <xf numFmtId="49" fontId="37" fillId="0" borderId="65">
      <alignment horizontal="center" vertical="center" wrapText="1"/>
    </xf>
    <xf numFmtId="0" fontId="19" fillId="8" borderId="72"/>
    <xf numFmtId="4" fontId="37" fillId="0" borderId="1">
      <alignment horizontal="right"/>
    </xf>
    <xf numFmtId="0" fontId="37" fillId="7" borderId="64"/>
    <xf numFmtId="0" fontId="33" fillId="0" borderId="0">
      <alignment horizontal="center" wrapText="1"/>
    </xf>
    <xf numFmtId="0" fontId="32" fillId="0" borderId="53"/>
    <xf numFmtId="49" fontId="43" fillId="0" borderId="73">
      <alignment horizontal="right"/>
    </xf>
    <xf numFmtId="0" fontId="37" fillId="0" borderId="73">
      <alignment horizontal="right"/>
    </xf>
    <xf numFmtId="0" fontId="32" fillId="0" borderId="5"/>
    <xf numFmtId="0" fontId="37" fillId="0" borderId="65">
      <alignment horizontal="center"/>
    </xf>
    <xf numFmtId="49" fontId="19" fillId="0" borderId="74">
      <alignment horizontal="center"/>
    </xf>
    <xf numFmtId="14" fontId="37" fillId="0" borderId="75">
      <alignment horizontal="center"/>
    </xf>
    <xf numFmtId="0" fontId="37" fillId="0" borderId="76">
      <alignment horizontal="center"/>
    </xf>
    <xf numFmtId="49" fontId="37" fillId="0" borderId="77">
      <alignment horizontal="center"/>
    </xf>
    <xf numFmtId="49" fontId="37" fillId="0" borderId="75">
      <alignment horizontal="center"/>
    </xf>
    <xf numFmtId="0" fontId="37" fillId="0" borderId="75">
      <alignment horizontal="center"/>
    </xf>
    <xf numFmtId="49" fontId="37" fillId="0" borderId="78">
      <alignment horizontal="center"/>
    </xf>
    <xf numFmtId="0" fontId="41" fillId="0" borderId="64"/>
    <xf numFmtId="0" fontId="32" fillId="0" borderId="0"/>
    <xf numFmtId="0" fontId="19" fillId="0" borderId="79"/>
    <xf numFmtId="0" fontId="19" fillId="0" borderId="80"/>
    <xf numFmtId="0" fontId="37" fillId="0" borderId="45">
      <alignment horizontal="left" wrapText="1"/>
    </xf>
    <xf numFmtId="49" fontId="37" fillId="0" borderId="66">
      <alignment horizontal="center"/>
    </xf>
    <xf numFmtId="0" fontId="33" fillId="0" borderId="0">
      <alignment horizontal="left" wrapText="1"/>
    </xf>
    <xf numFmtId="49" fontId="19" fillId="0" borderId="0"/>
    <xf numFmtId="0" fontId="37" fillId="0" borderId="0">
      <alignment horizontal="right"/>
    </xf>
    <xf numFmtId="49" fontId="37" fillId="0" borderId="0">
      <alignment horizontal="right"/>
    </xf>
    <xf numFmtId="4" fontId="37" fillId="0" borderId="45">
      <alignment horizontal="right"/>
    </xf>
    <xf numFmtId="0" fontId="37" fillId="0" borderId="0">
      <alignment horizontal="left" wrapText="1"/>
    </xf>
    <xf numFmtId="0" fontId="37" fillId="0" borderId="5">
      <alignment horizontal="left"/>
    </xf>
    <xf numFmtId="0" fontId="37" fillId="0" borderId="49">
      <alignment horizontal="left" wrapText="1"/>
    </xf>
    <xf numFmtId="0" fontId="37" fillId="0" borderId="3"/>
    <xf numFmtId="0" fontId="38" fillId="0" borderId="81">
      <alignment horizontal="left" wrapText="1"/>
    </xf>
    <xf numFmtId="0" fontId="37" fillId="0" borderId="46">
      <alignment horizontal="left" wrapText="1" indent="2"/>
    </xf>
    <xf numFmtId="49" fontId="37" fillId="0" borderId="0">
      <alignment horizontal="center" wrapText="1"/>
    </xf>
    <xf numFmtId="49" fontId="37" fillId="0" borderId="61">
      <alignment horizontal="center" wrapText="1"/>
    </xf>
    <xf numFmtId="0" fontId="37" fillId="0" borderId="82"/>
    <xf numFmtId="0" fontId="37" fillId="0" borderId="83">
      <alignment horizontal="center" wrapText="1"/>
    </xf>
    <xf numFmtId="0" fontId="19" fillId="8" borderId="64"/>
    <xf numFmtId="49" fontId="37" fillId="0" borderId="50">
      <alignment horizontal="center"/>
    </xf>
    <xf numFmtId="49" fontId="37" fillId="0" borderId="0">
      <alignment horizontal="center"/>
    </xf>
    <xf numFmtId="49" fontId="37" fillId="0" borderId="19">
      <alignment horizontal="center" wrapText="1"/>
    </xf>
    <xf numFmtId="49" fontId="37" fillId="0" borderId="84">
      <alignment horizontal="center" wrapText="1"/>
    </xf>
    <xf numFmtId="49" fontId="37" fillId="0" borderId="19">
      <alignment horizontal="center"/>
    </xf>
    <xf numFmtId="49" fontId="37" fillId="0" borderId="5"/>
    <xf numFmtId="169" fontId="19" fillId="0" borderId="0" applyFont="0" applyFill="0" applyBorder="0" applyAlignment="0" applyProtection="0"/>
    <xf numFmtId="0" fontId="19" fillId="0" borderId="0"/>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0" fontId="19" fillId="0" borderId="0"/>
    <xf numFmtId="0" fontId="19" fillId="0" borderId="0"/>
    <xf numFmtId="164" fontId="5" fillId="0" borderId="0">
      <alignment vertical="top" wrapText="1"/>
    </xf>
    <xf numFmtId="0" fontId="19" fillId="0" borderId="0"/>
    <xf numFmtId="0" fontId="19" fillId="0" borderId="0"/>
    <xf numFmtId="164" fontId="5" fillId="0" borderId="0">
      <alignment vertical="top" wrapText="1"/>
    </xf>
    <xf numFmtId="164" fontId="5" fillId="0" borderId="0">
      <alignment vertical="top" wrapText="1"/>
    </xf>
    <xf numFmtId="0" fontId="19" fillId="0" borderId="0"/>
    <xf numFmtId="0" fontId="19" fillId="0" borderId="0"/>
    <xf numFmtId="164" fontId="5" fillId="0" borderId="0">
      <alignment vertical="top" wrapText="1"/>
    </xf>
    <xf numFmtId="0" fontId="19" fillId="0" borderId="0"/>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164" fontId="5" fillId="0" borderId="0">
      <alignment vertical="top" wrapText="1"/>
    </xf>
    <xf numFmtId="0" fontId="19" fillId="0" borderId="0"/>
    <xf numFmtId="0" fontId="19" fillId="0" borderId="0"/>
    <xf numFmtId="164" fontId="5" fillId="0" borderId="0">
      <alignment vertical="top" wrapText="1"/>
    </xf>
    <xf numFmtId="0" fontId="19" fillId="0" borderId="0"/>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164" fontId="5" fillId="0" borderId="0">
      <alignment vertical="top" wrapText="1"/>
    </xf>
    <xf numFmtId="0" fontId="19" fillId="0" borderId="0"/>
    <xf numFmtId="0" fontId="19" fillId="0" borderId="0"/>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164" fontId="5" fillId="0" borderId="0">
      <alignment vertical="top" wrapText="1"/>
    </xf>
    <xf numFmtId="0" fontId="19" fillId="0" borderId="0"/>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164" fontId="5" fillId="0" borderId="0">
      <alignment vertical="top" wrapText="1"/>
    </xf>
    <xf numFmtId="0" fontId="19" fillId="0" borderId="0"/>
    <xf numFmtId="0" fontId="19" fillId="0" borderId="0"/>
    <xf numFmtId="164" fontId="5" fillId="0" borderId="0">
      <alignment vertical="top" wrapText="1"/>
    </xf>
    <xf numFmtId="0" fontId="19" fillId="0" borderId="0"/>
    <xf numFmtId="164" fontId="5" fillId="0" borderId="0">
      <alignment vertical="top" wrapText="1"/>
    </xf>
  </cellStyleXfs>
  <cellXfs count="412">
    <xf numFmtId="164" fontId="0" fillId="0" borderId="0" xfId="0" applyNumberFormat="1" applyFont="1" applyFill="1" applyAlignment="1">
      <alignment vertical="top" wrapText="1"/>
    </xf>
    <xf numFmtId="0" fontId="0" fillId="0" borderId="0" xfId="0" applyNumberFormat="1" applyFont="1" applyFill="1" applyAlignment="1">
      <alignment horizontal="right" vertical="top" wrapText="1"/>
    </xf>
    <xf numFmtId="0" fontId="0" fillId="0" borderId="0" xfId="0" applyNumberFormat="1" applyFont="1" applyFill="1" applyAlignment="1">
      <alignment horizontal="left" vertical="top" wrapText="1"/>
    </xf>
    <xf numFmtId="0" fontId="3" fillId="0" borderId="0" xfId="0" applyNumberFormat="1" applyFont="1" applyFill="1" applyAlignment="1">
      <alignment horizontal="center" vertical="top" wrapText="1"/>
    </xf>
    <xf numFmtId="164" fontId="7" fillId="0" borderId="0" xfId="0" applyFont="1" applyFill="1" applyAlignment="1"/>
    <xf numFmtId="164" fontId="10" fillId="0" borderId="0" xfId="0" applyFont="1" applyFill="1" applyAlignment="1">
      <alignment horizontal="left"/>
    </xf>
    <xf numFmtId="165" fontId="10" fillId="0" borderId="0" xfId="0" applyNumberFormat="1" applyFont="1" applyFill="1" applyAlignment="1"/>
    <xf numFmtId="166" fontId="10" fillId="0" borderId="0" xfId="0" applyNumberFormat="1" applyFont="1" applyFill="1" applyAlignment="1"/>
    <xf numFmtId="164" fontId="10" fillId="0" borderId="0" xfId="0" applyFont="1" applyFill="1" applyAlignment="1"/>
    <xf numFmtId="164" fontId="11" fillId="0" borderId="0" xfId="0" applyFont="1" applyFill="1" applyAlignment="1">
      <alignment horizontal="left" wrapText="1"/>
    </xf>
    <xf numFmtId="164" fontId="11" fillId="0" borderId="0" xfId="0" applyFont="1" applyFill="1" applyAlignment="1">
      <alignment horizontal="center"/>
    </xf>
    <xf numFmtId="165" fontId="10" fillId="0" borderId="0" xfId="0" applyNumberFormat="1" applyFont="1" applyFill="1" applyAlignment="1">
      <alignment horizontal="right"/>
    </xf>
    <xf numFmtId="165" fontId="10" fillId="0" borderId="0" xfId="0" applyNumberFormat="1" applyFont="1" applyFill="1" applyBorder="1" applyAlignment="1"/>
    <xf numFmtId="166" fontId="10" fillId="0" borderId="0" xfId="0" applyNumberFormat="1" applyFont="1" applyFill="1" applyBorder="1" applyAlignment="1"/>
    <xf numFmtId="164" fontId="10" fillId="0" borderId="0" xfId="0" applyFont="1" applyFill="1" applyBorder="1" applyAlignment="1"/>
    <xf numFmtId="49" fontId="11" fillId="0" borderId="6" xfId="0" applyNumberFormat="1" applyFont="1" applyFill="1" applyBorder="1" applyAlignment="1">
      <alignment horizontal="center"/>
    </xf>
    <xf numFmtId="49" fontId="10" fillId="0" borderId="0" xfId="0" applyNumberFormat="1" applyFont="1" applyFill="1" applyBorder="1" applyAlignment="1"/>
    <xf numFmtId="166" fontId="10" fillId="2" borderId="0" xfId="0" applyNumberFormat="1" applyFont="1" applyFill="1" applyBorder="1" applyAlignment="1"/>
    <xf numFmtId="164" fontId="10" fillId="2" borderId="0" xfId="0" applyFont="1" applyFill="1" applyAlignment="1"/>
    <xf numFmtId="165" fontId="10" fillId="0" borderId="0" xfId="0" applyNumberFormat="1" applyFont="1" applyFill="1" applyBorder="1" applyAlignment="1">
      <alignment horizontal="left" vertical="top"/>
    </xf>
    <xf numFmtId="0" fontId="13" fillId="0" borderId="0" xfId="2" applyFont="1"/>
    <xf numFmtId="0" fontId="14" fillId="0" borderId="0" xfId="2" applyFont="1" applyBorder="1" applyAlignment="1"/>
    <xf numFmtId="0" fontId="6" fillId="0" borderId="0" xfId="2" applyAlignment="1"/>
    <xf numFmtId="0" fontId="14" fillId="0" borderId="0" xfId="2" applyFont="1" applyBorder="1" applyAlignment="1">
      <alignment wrapText="1"/>
    </xf>
    <xf numFmtId="0" fontId="11" fillId="0" borderId="0" xfId="2" applyFont="1" applyBorder="1" applyAlignment="1"/>
    <xf numFmtId="0" fontId="8" fillId="0" borderId="0" xfId="2" applyFont="1" applyBorder="1" applyAlignment="1">
      <alignment horizontal="center" wrapText="1"/>
    </xf>
    <xf numFmtId="0" fontId="8" fillId="0" borderId="0" xfId="2" applyFont="1" applyBorder="1" applyAlignment="1">
      <alignment wrapText="1"/>
    </xf>
    <xf numFmtId="0" fontId="8" fillId="0" borderId="0" xfId="2" applyFont="1" applyBorder="1" applyAlignment="1">
      <alignment horizontal="left"/>
    </xf>
    <xf numFmtId="165" fontId="16" fillId="0" borderId="0" xfId="2" applyNumberFormat="1" applyFont="1" applyBorder="1" applyAlignment="1">
      <alignment wrapText="1"/>
    </xf>
    <xf numFmtId="165" fontId="17" fillId="0" borderId="0" xfId="2" applyNumberFormat="1" applyFont="1" applyBorder="1" applyAlignment="1">
      <alignment wrapText="1"/>
    </xf>
    <xf numFmtId="0" fontId="12" fillId="0" borderId="6" xfId="2" applyFont="1" applyBorder="1" applyAlignment="1">
      <alignment horizontal="center" vertical="center" wrapText="1"/>
    </xf>
    <xf numFmtId="49" fontId="12" fillId="0" borderId="6" xfId="2" applyNumberFormat="1" applyFont="1" applyBorder="1" applyAlignment="1">
      <alignment horizontal="center" vertical="top"/>
    </xf>
    <xf numFmtId="49" fontId="12" fillId="0" borderId="6" xfId="2" applyNumberFormat="1" applyFont="1" applyBorder="1" applyAlignment="1">
      <alignment horizontal="center"/>
    </xf>
    <xf numFmtId="1" fontId="12" fillId="0" borderId="6" xfId="2" applyNumberFormat="1" applyFont="1" applyBorder="1" applyAlignment="1">
      <alignment horizontal="center"/>
    </xf>
    <xf numFmtId="0" fontId="13" fillId="0" borderId="0" xfId="2" applyFont="1" applyFill="1"/>
    <xf numFmtId="0" fontId="13" fillId="0" borderId="0" xfId="2" applyFont="1" applyBorder="1"/>
    <xf numFmtId="0" fontId="7" fillId="2" borderId="6" xfId="3" applyFont="1" applyFill="1" applyBorder="1" applyAlignment="1">
      <alignment wrapText="1"/>
    </xf>
    <xf numFmtId="0" fontId="7" fillId="2" borderId="6" xfId="3" applyFont="1" applyFill="1" applyBorder="1" applyAlignment="1">
      <alignment vertical="top" wrapText="1"/>
    </xf>
    <xf numFmtId="0" fontId="7" fillId="2" borderId="6" xfId="3" applyFont="1" applyFill="1" applyBorder="1" applyAlignment="1">
      <alignment horizontal="left" vertical="center" wrapText="1"/>
    </xf>
    <xf numFmtId="0" fontId="7" fillId="2" borderId="6" xfId="3" applyFont="1" applyFill="1" applyBorder="1" applyAlignment="1">
      <alignment horizontal="left" wrapText="1"/>
    </xf>
    <xf numFmtId="49" fontId="7" fillId="2" borderId="6" xfId="4" applyNumberFormat="1" applyFont="1" applyFill="1" applyBorder="1" applyAlignment="1">
      <alignment horizontal="left" vertical="top" wrapText="1"/>
    </xf>
    <xf numFmtId="0" fontId="7" fillId="2" borderId="6" xfId="3" applyFont="1" applyFill="1" applyBorder="1" applyAlignment="1">
      <alignment horizontal="left" vertical="top" wrapText="1"/>
    </xf>
    <xf numFmtId="0" fontId="7" fillId="2" borderId="6" xfId="5" applyFont="1" applyFill="1" applyBorder="1" applyAlignment="1">
      <alignment horizontal="left" vertical="top" wrapText="1"/>
    </xf>
    <xf numFmtId="0" fontId="7" fillId="2" borderId="6" xfId="3" applyFont="1" applyFill="1" applyBorder="1" applyAlignment="1">
      <alignment vertical="center" wrapText="1"/>
    </xf>
    <xf numFmtId="0" fontId="7" fillId="2" borderId="6" xfId="4" applyNumberFormat="1" applyFont="1" applyFill="1" applyBorder="1" applyAlignment="1">
      <alignment horizontal="left" vertical="top" wrapText="1"/>
    </xf>
    <xf numFmtId="0" fontId="7" fillId="2" borderId="6" xfId="4" applyFont="1" applyFill="1" applyBorder="1" applyAlignment="1">
      <alignment horizontal="left" vertical="top" wrapText="1"/>
    </xf>
    <xf numFmtId="0" fontId="10" fillId="0" borderId="6" xfId="3" applyFont="1" applyFill="1" applyBorder="1" applyAlignment="1">
      <alignment horizontal="right"/>
    </xf>
    <xf numFmtId="164" fontId="5" fillId="0" borderId="0" xfId="0" applyNumberFormat="1" applyFont="1" applyFill="1" applyAlignment="1">
      <alignment vertical="top" wrapText="1"/>
    </xf>
    <xf numFmtId="165" fontId="10" fillId="0" borderId="0" xfId="0" applyNumberFormat="1" applyFont="1" applyFill="1" applyBorder="1" applyAlignment="1">
      <alignment horizontal="left" vertical="top"/>
    </xf>
    <xf numFmtId="168" fontId="0" fillId="0" borderId="0" xfId="0" applyNumberFormat="1" applyFont="1" applyFill="1" applyAlignment="1">
      <alignment vertical="top" wrapText="1"/>
    </xf>
    <xf numFmtId="2" fontId="7" fillId="2" borderId="6" xfId="3" applyNumberFormat="1" applyFont="1" applyFill="1" applyBorder="1" applyAlignment="1" applyProtection="1">
      <alignment vertical="top" wrapText="1"/>
      <protection locked="0"/>
    </xf>
    <xf numFmtId="0" fontId="22" fillId="2" borderId="6" xfId="0" applyNumberFormat="1" applyFont="1" applyFill="1" applyBorder="1" applyAlignment="1">
      <alignment horizontal="left" wrapText="1"/>
    </xf>
    <xf numFmtId="0" fontId="7" fillId="2" borderId="6" xfId="3" applyFont="1" applyFill="1" applyBorder="1" applyAlignment="1">
      <alignment horizontal="right" vertical="top" wrapText="1"/>
    </xf>
    <xf numFmtId="0" fontId="7" fillId="2" borderId="6" xfId="3" applyFont="1" applyFill="1" applyBorder="1"/>
    <xf numFmtId="0" fontId="22" fillId="2" borderId="6" xfId="4" applyNumberFormat="1" applyFont="1" applyFill="1" applyBorder="1" applyAlignment="1">
      <alignment horizontal="center" vertical="top" wrapText="1"/>
    </xf>
    <xf numFmtId="2" fontId="22" fillId="2" borderId="6" xfId="0" applyNumberFormat="1" applyFont="1" applyFill="1" applyBorder="1" applyAlignment="1">
      <alignment vertical="top" wrapText="1"/>
    </xf>
    <xf numFmtId="0" fontId="22" fillId="2" borderId="6" xfId="4" applyNumberFormat="1" applyFont="1" applyFill="1" applyBorder="1" applyAlignment="1">
      <alignment horizontal="left" vertical="top" wrapText="1"/>
    </xf>
    <xf numFmtId="0" fontId="7" fillId="2" borderId="6" xfId="4" applyFont="1" applyFill="1" applyBorder="1" applyAlignment="1">
      <alignment horizontal="center" vertical="top" wrapText="1"/>
    </xf>
    <xf numFmtId="0" fontId="25" fillId="2" borderId="6" xfId="3" applyFont="1" applyFill="1" applyBorder="1" applyAlignment="1">
      <alignment wrapText="1"/>
    </xf>
    <xf numFmtId="0" fontId="27" fillId="2" borderId="6" xfId="3" applyFont="1" applyFill="1" applyBorder="1" applyAlignment="1">
      <alignment wrapText="1"/>
    </xf>
    <xf numFmtId="168" fontId="22" fillId="2" borderId="6" xfId="0" applyNumberFormat="1" applyFont="1" applyFill="1" applyBorder="1" applyAlignment="1">
      <alignment vertical="top" wrapText="1"/>
    </xf>
    <xf numFmtId="0" fontId="3" fillId="0" borderId="18" xfId="0" applyNumberFormat="1" applyFont="1" applyFill="1" applyBorder="1" applyAlignment="1">
      <alignment horizontal="center" wrapText="1"/>
    </xf>
    <xf numFmtId="0" fontId="7" fillId="2" borderId="6" xfId="5" applyFont="1" applyFill="1" applyBorder="1" applyAlignment="1">
      <alignment wrapText="1"/>
    </xf>
    <xf numFmtId="0" fontId="7" fillId="2" borderId="7" xfId="3" applyFont="1" applyFill="1" applyBorder="1" applyAlignment="1">
      <alignment wrapText="1"/>
    </xf>
    <xf numFmtId="0" fontId="18" fillId="2" borderId="23" xfId="3" applyFont="1" applyFill="1" applyBorder="1" applyAlignment="1">
      <alignment wrapText="1"/>
    </xf>
    <xf numFmtId="0" fontId="7" fillId="2" borderId="24" xfId="3" applyFont="1" applyFill="1" applyBorder="1" applyAlignment="1">
      <alignment horizontal="left" vertical="center" wrapText="1"/>
    </xf>
    <xf numFmtId="0" fontId="7" fillId="2" borderId="7" xfId="3" applyFont="1" applyFill="1" applyBorder="1" applyAlignment="1">
      <alignment horizontal="left" vertical="center" wrapText="1"/>
    </xf>
    <xf numFmtId="49" fontId="7" fillId="2" borderId="8" xfId="4" applyNumberFormat="1" applyFont="1" applyFill="1" applyBorder="1" applyAlignment="1">
      <alignment horizontal="left" vertical="top" wrapText="1"/>
    </xf>
    <xf numFmtId="49" fontId="7" fillId="2" borderId="12" xfId="4" applyNumberFormat="1" applyFont="1" applyFill="1" applyBorder="1" applyAlignment="1">
      <alignment horizontal="left" vertical="top" wrapText="1"/>
    </xf>
    <xf numFmtId="49" fontId="7" fillId="2" borderId="7" xfId="4" applyNumberFormat="1" applyFont="1" applyFill="1" applyBorder="1" applyAlignment="1">
      <alignment horizontal="left" vertical="top" wrapText="1"/>
    </xf>
    <xf numFmtId="0" fontId="7" fillId="2" borderId="7" xfId="3" applyFont="1" applyFill="1" applyBorder="1" applyAlignment="1">
      <alignment horizontal="left" vertical="top" wrapText="1"/>
    </xf>
    <xf numFmtId="0" fontId="7" fillId="2" borderId="13" xfId="3" applyFont="1" applyFill="1" applyBorder="1" applyAlignment="1">
      <alignment horizontal="left" wrapText="1"/>
    </xf>
    <xf numFmtId="0" fontId="7" fillId="2" borderId="39" xfId="3" applyFont="1" applyFill="1" applyBorder="1" applyAlignment="1">
      <alignment wrapText="1"/>
    </xf>
    <xf numFmtId="49" fontId="10" fillId="2" borderId="6" xfId="0" applyNumberFormat="1" applyFont="1" applyFill="1" applyBorder="1" applyAlignment="1" applyProtection="1">
      <protection locked="0"/>
    </xf>
    <xf numFmtId="164" fontId="10" fillId="0" borderId="6" xfId="0" applyFont="1" applyFill="1" applyBorder="1" applyAlignment="1" applyProtection="1">
      <alignment wrapText="1"/>
      <protection locked="0"/>
    </xf>
    <xf numFmtId="164" fontId="10" fillId="2" borderId="6" xfId="0" applyFont="1" applyFill="1" applyBorder="1" applyAlignment="1" applyProtection="1">
      <alignment wrapText="1"/>
      <protection locked="0"/>
    </xf>
    <xf numFmtId="49" fontId="10" fillId="0" borderId="6" xfId="0" applyNumberFormat="1" applyFont="1" applyFill="1" applyBorder="1" applyAlignment="1" applyProtection="1">
      <protection locked="0"/>
    </xf>
    <xf numFmtId="49" fontId="10" fillId="2" borderId="6" xfId="0" applyNumberFormat="1" applyFont="1" applyFill="1" applyBorder="1" applyAlignment="1" applyProtection="1">
      <alignment wrapText="1" shrinkToFit="1"/>
      <protection locked="0"/>
    </xf>
    <xf numFmtId="0" fontId="10" fillId="0" borderId="6" xfId="0" applyNumberFormat="1" applyFont="1" applyFill="1" applyBorder="1" applyAlignment="1" applyProtection="1">
      <alignment wrapText="1" shrinkToFit="1"/>
      <protection locked="0"/>
    </xf>
    <xf numFmtId="49" fontId="11" fillId="5" borderId="6" xfId="0" applyNumberFormat="1" applyFont="1" applyFill="1" applyBorder="1" applyAlignment="1" applyProtection="1">
      <protection locked="0"/>
    </xf>
    <xf numFmtId="164" fontId="11" fillId="5" borderId="6" xfId="0" applyFont="1" applyFill="1" applyBorder="1" applyAlignment="1" applyProtection="1">
      <alignment wrapText="1"/>
      <protection locked="0"/>
    </xf>
    <xf numFmtId="0" fontId="31" fillId="3" borderId="6" xfId="1" applyFont="1" applyFill="1" applyBorder="1" applyAlignment="1" applyProtection="1">
      <alignment horizontal="left" vertical="top"/>
      <protection locked="0"/>
    </xf>
    <xf numFmtId="0" fontId="31" fillId="3" borderId="6" xfId="1" applyFont="1" applyFill="1" applyBorder="1" applyAlignment="1" applyProtection="1">
      <alignment wrapText="1"/>
      <protection locked="0"/>
    </xf>
    <xf numFmtId="0" fontId="24" fillId="3" borderId="6" xfId="1" applyFont="1" applyFill="1" applyBorder="1" applyAlignment="1" applyProtection="1">
      <alignment horizontal="left" vertical="top"/>
      <protection locked="0"/>
    </xf>
    <xf numFmtId="0" fontId="24" fillId="3" borderId="6" xfId="1" applyFont="1" applyFill="1" applyBorder="1" applyAlignment="1" applyProtection="1">
      <alignment wrapText="1"/>
      <protection locked="0"/>
    </xf>
    <xf numFmtId="0" fontId="5" fillId="0" borderId="6" xfId="4" applyNumberFormat="1" applyFont="1" applyFill="1" applyBorder="1" applyAlignment="1">
      <alignment horizontal="center" vertical="top" wrapText="1"/>
    </xf>
    <xf numFmtId="0" fontId="24" fillId="3" borderId="6" xfId="1" applyFont="1" applyFill="1" applyBorder="1" applyAlignment="1">
      <alignment wrapText="1"/>
    </xf>
    <xf numFmtId="0" fontId="24" fillId="3" borderId="6" xfId="1" applyFont="1" applyFill="1" applyBorder="1" applyAlignment="1">
      <alignment horizontal="left" vertical="top"/>
    </xf>
    <xf numFmtId="0" fontId="24" fillId="0" borderId="6" xfId="1" applyFont="1" applyFill="1" applyBorder="1" applyAlignment="1" applyProtection="1">
      <alignment wrapText="1"/>
      <protection locked="0"/>
    </xf>
    <xf numFmtId="49" fontId="24" fillId="3" borderId="6" xfId="1" applyNumberFormat="1" applyFont="1" applyFill="1" applyBorder="1" applyAlignment="1" applyProtection="1">
      <alignment horizontal="left" vertical="top"/>
      <protection locked="0"/>
    </xf>
    <xf numFmtId="49" fontId="24" fillId="3" borderId="6" xfId="1" applyNumberFormat="1" applyFont="1" applyFill="1" applyBorder="1" applyAlignment="1">
      <alignment horizontal="left" vertical="top"/>
    </xf>
    <xf numFmtId="0" fontId="31" fillId="5" borderId="6" xfId="1" applyFont="1" applyFill="1" applyBorder="1" applyAlignment="1" applyProtection="1">
      <alignment horizontal="left" vertical="top"/>
      <protection locked="0"/>
    </xf>
    <xf numFmtId="0" fontId="31" fillId="5" borderId="6" xfId="1" applyFont="1" applyFill="1" applyBorder="1" applyAlignment="1" applyProtection="1">
      <alignment wrapText="1"/>
      <protection locked="0"/>
    </xf>
    <xf numFmtId="2" fontId="10" fillId="2" borderId="6" xfId="0" applyNumberFormat="1" applyFont="1" applyFill="1" applyBorder="1" applyAlignment="1" applyProtection="1">
      <alignment wrapText="1"/>
      <protection locked="0"/>
    </xf>
    <xf numFmtId="2" fontId="10" fillId="2" borderId="6" xfId="0" applyNumberFormat="1" applyFont="1" applyFill="1" applyBorder="1" applyAlignment="1" applyProtection="1">
      <alignment wrapText="1" shrinkToFit="1"/>
      <protection locked="0"/>
    </xf>
    <xf numFmtId="2" fontId="11" fillId="5" borderId="6" xfId="0" applyNumberFormat="1" applyFont="1" applyFill="1" applyBorder="1" applyAlignment="1" applyProtection="1">
      <alignment wrapText="1"/>
      <protection locked="0"/>
    </xf>
    <xf numFmtId="2" fontId="11" fillId="2" borderId="6" xfId="0" applyNumberFormat="1" applyFont="1" applyFill="1" applyBorder="1" applyAlignment="1" applyProtection="1">
      <alignment wrapText="1"/>
      <protection locked="0"/>
    </xf>
    <xf numFmtId="2" fontId="11" fillId="5" borderId="6" xfId="1" applyNumberFormat="1" applyFont="1" applyFill="1" applyBorder="1" applyProtection="1"/>
    <xf numFmtId="2" fontId="10" fillId="0" borderId="6" xfId="1" applyNumberFormat="1" applyFont="1" applyFill="1" applyBorder="1"/>
    <xf numFmtId="164" fontId="18" fillId="5" borderId="6" xfId="0" applyFont="1" applyFill="1" applyBorder="1" applyAlignment="1" applyProtection="1">
      <alignment wrapText="1" shrinkToFit="1"/>
      <protection locked="0"/>
    </xf>
    <xf numFmtId="168" fontId="18" fillId="5" borderId="6" xfId="0" applyNumberFormat="1" applyFont="1" applyFill="1" applyBorder="1" applyAlignment="1" applyProtection="1">
      <alignment wrapText="1" shrinkToFit="1"/>
      <protection locked="0"/>
    </xf>
    <xf numFmtId="0" fontId="32" fillId="0" borderId="6" xfId="7" applyFont="1" applyBorder="1" applyAlignment="1">
      <alignment horizontal="center" vertical="top" wrapText="1"/>
    </xf>
    <xf numFmtId="0" fontId="32" fillId="0" borderId="6" xfId="7" applyFont="1" applyBorder="1" applyAlignment="1">
      <alignment vertical="top" wrapText="1"/>
    </xf>
    <xf numFmtId="165" fontId="32" fillId="0" borderId="6" xfId="7" applyNumberFormat="1" applyFont="1" applyBorder="1" applyAlignment="1">
      <alignment horizontal="right" vertical="top"/>
    </xf>
    <xf numFmtId="164" fontId="0" fillId="0" borderId="0" xfId="0" applyAlignment="1"/>
    <xf numFmtId="164" fontId="0" fillId="0" borderId="0" xfId="0" applyAlignment="1">
      <alignment vertical="top"/>
    </xf>
    <xf numFmtId="0" fontId="19" fillId="0" borderId="6" xfId="7" applyFont="1" applyBorder="1" applyAlignment="1">
      <alignment horizontal="center" vertical="top" wrapText="1"/>
    </xf>
    <xf numFmtId="0" fontId="32" fillId="0" borderId="6" xfId="7" applyFont="1" applyBorder="1" applyAlignment="1">
      <alignment horizontal="left" vertical="top" wrapText="1"/>
    </xf>
    <xf numFmtId="165" fontId="32" fillId="0" borderId="6" xfId="7" applyNumberFormat="1" applyFont="1" applyFill="1" applyBorder="1" applyAlignment="1">
      <alignment horizontal="right" vertical="top"/>
    </xf>
    <xf numFmtId="0" fontId="19" fillId="0" borderId="6" xfId="7" applyFont="1" applyBorder="1" applyAlignment="1">
      <alignment horizontal="left" vertical="top" wrapText="1"/>
    </xf>
    <xf numFmtId="165" fontId="19" fillId="0" borderId="6" xfId="7" applyNumberFormat="1" applyFont="1" applyFill="1" applyBorder="1" applyAlignment="1">
      <alignment horizontal="right" vertical="top"/>
    </xf>
    <xf numFmtId="0" fontId="19" fillId="0" borderId="6" xfId="7" applyFont="1" applyBorder="1" applyAlignment="1">
      <alignment vertical="top" wrapText="1"/>
    </xf>
    <xf numFmtId="0" fontId="19" fillId="3" borderId="6" xfId="7" applyFont="1" applyFill="1" applyBorder="1" applyAlignment="1">
      <alignment horizontal="center" vertical="top" wrapText="1"/>
    </xf>
    <xf numFmtId="165" fontId="32" fillId="3" borderId="6" xfId="7" applyNumberFormat="1" applyFont="1" applyFill="1" applyBorder="1" applyAlignment="1">
      <alignment horizontal="right" vertical="top"/>
    </xf>
    <xf numFmtId="165" fontId="19" fillId="3" borderId="6" xfId="7" applyNumberFormat="1" applyFont="1" applyFill="1" applyBorder="1" applyAlignment="1">
      <alignment horizontal="right" vertical="top"/>
    </xf>
    <xf numFmtId="0" fontId="19" fillId="0" borderId="6" xfId="7" applyFont="1" applyFill="1" applyBorder="1" applyAlignment="1">
      <alignment horizontal="center" vertical="top" wrapText="1"/>
    </xf>
    <xf numFmtId="0" fontId="19" fillId="0" borderId="6" xfId="7" applyFont="1" applyFill="1" applyBorder="1" applyAlignment="1">
      <alignment vertical="top" wrapText="1"/>
    </xf>
    <xf numFmtId="4" fontId="32" fillId="0" borderId="6" xfId="7" applyNumberFormat="1" applyFont="1" applyBorder="1" applyAlignment="1">
      <alignment horizontal="right" vertical="top"/>
    </xf>
    <xf numFmtId="0" fontId="32" fillId="3" borderId="6" xfId="7" applyFont="1" applyFill="1" applyBorder="1" applyAlignment="1">
      <alignment horizontal="center" vertical="top" wrapText="1"/>
    </xf>
    <xf numFmtId="0" fontId="32" fillId="3" borderId="6" xfId="7" applyFont="1" applyFill="1" applyBorder="1" applyAlignment="1">
      <alignment vertical="top" wrapText="1"/>
    </xf>
    <xf numFmtId="0" fontId="19" fillId="3" borderId="6" xfId="7" applyFont="1" applyFill="1" applyBorder="1" applyAlignment="1">
      <alignment vertical="top" wrapText="1"/>
    </xf>
    <xf numFmtId="164" fontId="32" fillId="0" borderId="0" xfId="0" applyFont="1" applyAlignment="1">
      <alignment vertical="top"/>
    </xf>
    <xf numFmtId="164" fontId="32" fillId="0" borderId="0" xfId="0" applyFont="1" applyAlignment="1"/>
    <xf numFmtId="165" fontId="32" fillId="3" borderId="9" xfId="7" applyNumberFormat="1" applyFont="1" applyFill="1" applyBorder="1" applyAlignment="1">
      <alignment horizontal="right" vertical="top"/>
    </xf>
    <xf numFmtId="165" fontId="19" fillId="0" borderId="9" xfId="7" applyNumberFormat="1" applyFont="1" applyFill="1" applyBorder="1" applyAlignment="1">
      <alignment horizontal="right" vertical="top"/>
    </xf>
    <xf numFmtId="0" fontId="32" fillId="0" borderId="6" xfId="7" applyFont="1" applyBorder="1" applyAlignment="1">
      <alignment horizontal="justify" vertical="top" wrapText="1"/>
    </xf>
    <xf numFmtId="165" fontId="19" fillId="0" borderId="9" xfId="7" applyNumberFormat="1" applyFont="1" applyBorder="1" applyAlignment="1">
      <alignment horizontal="right" vertical="top"/>
    </xf>
    <xf numFmtId="0" fontId="19" fillId="3" borderId="6" xfId="7" applyFont="1" applyFill="1" applyBorder="1" applyAlignment="1">
      <alignment horizontal="left" vertical="top" wrapText="1"/>
    </xf>
    <xf numFmtId="165" fontId="19" fillId="3" borderId="9" xfId="7" applyNumberFormat="1" applyFont="1" applyFill="1" applyBorder="1" applyAlignment="1">
      <alignment horizontal="right" vertical="top"/>
    </xf>
    <xf numFmtId="4" fontId="19" fillId="0" borderId="6" xfId="7" applyNumberFormat="1" applyFont="1" applyBorder="1" applyAlignment="1">
      <alignment horizontal="left" vertical="top" wrapText="1"/>
    </xf>
    <xf numFmtId="165" fontId="32" fillId="0" borderId="6" xfId="7" applyNumberFormat="1" applyFont="1" applyBorder="1" applyAlignment="1">
      <alignment vertical="top"/>
    </xf>
    <xf numFmtId="0" fontId="19" fillId="0" borderId="6" xfId="7" applyFont="1" applyBorder="1" applyAlignment="1">
      <alignment horizontal="justify" vertical="top" wrapText="1"/>
    </xf>
    <xf numFmtId="164" fontId="19" fillId="0" borderId="0" xfId="0" applyFont="1" applyAlignment="1">
      <alignment vertical="top"/>
    </xf>
    <xf numFmtId="165" fontId="19" fillId="0" borderId="0" xfId="0" applyNumberFormat="1" applyFont="1" applyAlignment="1">
      <alignment vertical="top"/>
    </xf>
    <xf numFmtId="164" fontId="11" fillId="0" borderId="0" xfId="0" applyNumberFormat="1" applyFont="1" applyFill="1" applyAlignment="1">
      <alignment horizontal="center"/>
    </xf>
    <xf numFmtId="165" fontId="11" fillId="0" borderId="6" xfId="0" applyNumberFormat="1" applyFont="1" applyFill="1" applyBorder="1" applyAlignment="1" applyProtection="1">
      <alignment horizontal="center" vertical="center"/>
      <protection locked="0"/>
    </xf>
    <xf numFmtId="0" fontId="31" fillId="3" borderId="6" xfId="1" applyNumberFormat="1" applyFont="1" applyFill="1" applyBorder="1" applyAlignment="1">
      <alignment wrapText="1"/>
    </xf>
    <xf numFmtId="165" fontId="11" fillId="3" borderId="6" xfId="1" applyNumberFormat="1" applyFont="1" applyFill="1" applyBorder="1"/>
    <xf numFmtId="164" fontId="10" fillId="0" borderId="0" xfId="0" applyNumberFormat="1" applyFont="1" applyFill="1" applyAlignment="1"/>
    <xf numFmtId="0" fontId="14" fillId="3" borderId="40" xfId="8" applyFont="1" applyFill="1" applyBorder="1" applyAlignment="1">
      <alignment horizontal="left" vertical="center" wrapText="1"/>
    </xf>
    <xf numFmtId="0" fontId="14" fillId="3" borderId="40" xfId="0" applyNumberFormat="1" applyFont="1" applyFill="1" applyBorder="1" applyAlignment="1">
      <alignment wrapText="1"/>
    </xf>
    <xf numFmtId="0" fontId="14" fillId="3" borderId="40" xfId="0" applyNumberFormat="1" applyFont="1" applyFill="1" applyBorder="1" applyAlignment="1">
      <alignment vertical="center" wrapText="1"/>
    </xf>
    <xf numFmtId="0" fontId="10" fillId="0" borderId="6" xfId="0" applyNumberFormat="1" applyFont="1" applyFill="1" applyBorder="1" applyAlignment="1">
      <alignment horizontal="right"/>
    </xf>
    <xf numFmtId="0" fontId="19" fillId="0" borderId="6" xfId="0" applyNumberFormat="1" applyFont="1" applyFill="1" applyBorder="1" applyAlignment="1">
      <alignment horizontal="right"/>
    </xf>
    <xf numFmtId="164" fontId="10" fillId="0" borderId="0" xfId="0" applyNumberFormat="1" applyFont="1" applyFill="1" applyBorder="1" applyAlignment="1"/>
    <xf numFmtId="164" fontId="11" fillId="0" borderId="0" xfId="0" applyNumberFormat="1" applyFont="1" applyFill="1" applyBorder="1" applyAlignment="1">
      <alignment horizontal="center"/>
    </xf>
    <xf numFmtId="165" fontId="10" fillId="0" borderId="0" xfId="0" applyNumberFormat="1" applyFont="1" applyFill="1" applyBorder="1" applyAlignment="1">
      <alignment horizontal="right"/>
    </xf>
    <xf numFmtId="0" fontId="14" fillId="3" borderId="41" xfId="8" applyFont="1" applyFill="1" applyBorder="1" applyAlignment="1">
      <alignment horizontal="left" vertical="center" wrapText="1"/>
    </xf>
    <xf numFmtId="0" fontId="10" fillId="0" borderId="10" xfId="0" applyNumberFormat="1" applyFont="1" applyBorder="1" applyAlignment="1"/>
    <xf numFmtId="0" fontId="0" fillId="0" borderId="0" xfId="0" applyNumberFormat="1" applyBorder="1" applyAlignment="1"/>
    <xf numFmtId="0" fontId="10" fillId="0" borderId="6" xfId="0" applyNumberFormat="1" applyFont="1" applyBorder="1" applyAlignment="1"/>
    <xf numFmtId="0" fontId="0" fillId="0" borderId="8" xfId="0" applyNumberFormat="1" applyBorder="1" applyAlignment="1"/>
    <xf numFmtId="0" fontId="10" fillId="0" borderId="17" xfId="0" applyNumberFormat="1" applyFont="1" applyBorder="1" applyAlignment="1"/>
    <xf numFmtId="0" fontId="14" fillId="3" borderId="41" xfId="0" applyNumberFormat="1" applyFont="1" applyFill="1" applyBorder="1" applyAlignment="1">
      <alignment wrapText="1"/>
    </xf>
    <xf numFmtId="0" fontId="14" fillId="3" borderId="41" xfId="0" applyNumberFormat="1" applyFont="1" applyFill="1" applyBorder="1" applyAlignment="1">
      <alignment vertical="center" wrapText="1"/>
    </xf>
    <xf numFmtId="0" fontId="10" fillId="0" borderId="11" xfId="0" applyNumberFormat="1" applyFont="1" applyBorder="1" applyAlignment="1"/>
    <xf numFmtId="0" fontId="12" fillId="0" borderId="0" xfId="0" applyNumberFormat="1" applyFont="1" applyFill="1" applyAlignment="1">
      <alignment horizontal="center" vertical="center" wrapText="1"/>
    </xf>
    <xf numFmtId="167" fontId="22" fillId="2" borderId="6" xfId="0" applyNumberFormat="1" applyFont="1" applyFill="1" applyBorder="1" applyAlignment="1">
      <alignment horizontal="right" wrapText="1"/>
    </xf>
    <xf numFmtId="167" fontId="22" fillId="2" borderId="6" xfId="0" applyNumberFormat="1" applyFont="1" applyFill="1" applyBorder="1" applyAlignment="1">
      <alignment vertical="top" wrapText="1"/>
    </xf>
    <xf numFmtId="167" fontId="22" fillId="2" borderId="6" xfId="0" applyNumberFormat="1" applyFont="1" applyFill="1" applyBorder="1" applyAlignment="1">
      <alignment horizontal="right" vertical="top" wrapText="1"/>
    </xf>
    <xf numFmtId="165" fontId="11" fillId="4" borderId="6" xfId="1" applyNumberFormat="1" applyFont="1" applyFill="1" applyBorder="1"/>
    <xf numFmtId="164" fontId="2" fillId="0" borderId="0" xfId="0" applyNumberFormat="1" applyFont="1" applyFill="1" applyAlignment="1">
      <alignment horizontal="left" vertical="center" wrapText="1"/>
    </xf>
    <xf numFmtId="164" fontId="2" fillId="0" borderId="0" xfId="0" applyNumberFormat="1" applyFont="1" applyFill="1" applyAlignment="1">
      <alignment horizontal="left" vertical="center" wrapText="1"/>
    </xf>
    <xf numFmtId="164" fontId="45" fillId="0" borderId="0" xfId="0" applyNumberFormat="1" applyFont="1" applyFill="1" applyAlignment="1">
      <alignment horizontal="left" vertical="center" wrapText="1"/>
    </xf>
    <xf numFmtId="167" fontId="45" fillId="0" borderId="17" xfId="0" applyNumberFormat="1" applyFont="1" applyFill="1" applyBorder="1" applyAlignment="1">
      <alignment horizontal="left" vertical="center" wrapText="1"/>
    </xf>
    <xf numFmtId="0" fontId="29" fillId="2" borderId="22" xfId="0" applyNumberFormat="1" applyFont="1" applyFill="1" applyBorder="1" applyAlignment="1">
      <alignment horizontal="left" wrapText="1"/>
    </xf>
    <xf numFmtId="0" fontId="26" fillId="2" borderId="6" xfId="0" applyNumberFormat="1" applyFont="1" applyFill="1" applyBorder="1" applyAlignment="1">
      <alignment horizontal="left" wrapText="1"/>
    </xf>
    <xf numFmtId="0" fontId="26" fillId="2" borderId="6" xfId="0" applyNumberFormat="1" applyFont="1" applyFill="1" applyBorder="1" applyAlignment="1">
      <alignment wrapText="1"/>
    </xf>
    <xf numFmtId="0" fontId="24" fillId="2" borderId="6" xfId="0" applyNumberFormat="1" applyFont="1" applyFill="1" applyBorder="1" applyAlignment="1">
      <alignment horizontal="left" wrapText="1"/>
    </xf>
    <xf numFmtId="0" fontId="7" fillId="2" borderId="7" xfId="5" applyFont="1" applyFill="1" applyBorder="1" applyAlignment="1">
      <alignment horizontal="left" vertical="top" wrapText="1"/>
    </xf>
    <xf numFmtId="2" fontId="45" fillId="2" borderId="0" xfId="5" applyNumberFormat="1" applyFont="1" applyFill="1" applyBorder="1" applyAlignment="1">
      <alignment horizontal="left" vertical="center" wrapText="1"/>
    </xf>
    <xf numFmtId="0" fontId="7" fillId="2" borderId="0" xfId="6" applyFont="1" applyFill="1" applyAlignment="1" applyProtection="1">
      <alignment horizontal="left" vertical="center" wrapText="1"/>
    </xf>
    <xf numFmtId="0" fontId="7" fillId="2" borderId="7" xfId="0" applyNumberFormat="1" applyFont="1" applyFill="1" applyBorder="1" applyAlignment="1">
      <alignment vertical="top" wrapText="1"/>
    </xf>
    <xf numFmtId="0" fontId="29" fillId="2" borderId="6" xfId="3" applyFont="1" applyFill="1" applyBorder="1" applyAlignment="1">
      <alignment wrapText="1"/>
    </xf>
    <xf numFmtId="0" fontId="29" fillId="2" borderId="6" xfId="0" applyNumberFormat="1" applyFont="1" applyFill="1" applyBorder="1" applyAlignment="1">
      <alignment vertical="top" wrapText="1"/>
    </xf>
    <xf numFmtId="0" fontId="3" fillId="2" borderId="1" xfId="0" applyNumberFormat="1" applyFont="1" applyFill="1" applyBorder="1" applyAlignment="1">
      <alignment horizontal="center" vertical="center" wrapText="1"/>
    </xf>
    <xf numFmtId="164" fontId="2" fillId="0" borderId="0" xfId="0" applyNumberFormat="1" applyFont="1" applyFill="1" applyAlignment="1">
      <alignment horizontal="left" vertical="center" wrapText="1"/>
    </xf>
    <xf numFmtId="0" fontId="29" fillId="2" borderId="0" xfId="0" applyNumberFormat="1" applyFont="1" applyFill="1" applyBorder="1" applyAlignment="1">
      <alignment horizontal="left" wrapText="1"/>
    </xf>
    <xf numFmtId="0" fontId="12" fillId="2" borderId="0" xfId="0" applyNumberFormat="1" applyFont="1" applyFill="1" applyAlignment="1">
      <alignment horizontal="center" vertical="center" wrapText="1"/>
    </xf>
    <xf numFmtId="0" fontId="10" fillId="0" borderId="0" xfId="0" applyNumberFormat="1" applyFont="1" applyFill="1" applyAlignment="1"/>
    <xf numFmtId="0" fontId="3" fillId="4" borderId="6" xfId="1" applyFont="1" applyFill="1" applyBorder="1" applyAlignment="1">
      <alignment wrapText="1"/>
    </xf>
    <xf numFmtId="49" fontId="11" fillId="5" borderId="6" xfId="0" applyNumberFormat="1" applyFont="1" applyFill="1" applyBorder="1" applyAlignment="1" applyProtection="1">
      <alignment wrapText="1" shrinkToFit="1"/>
      <protection locked="0"/>
    </xf>
    <xf numFmtId="49" fontId="11" fillId="4" borderId="6" xfId="0" applyNumberFormat="1" applyFont="1" applyFill="1" applyBorder="1" applyAlignment="1" applyProtection="1">
      <alignment wrapText="1" shrinkToFit="1"/>
      <protection locked="0"/>
    </xf>
    <xf numFmtId="168" fontId="0" fillId="4" borderId="0" xfId="0" applyNumberFormat="1" applyFont="1" applyFill="1" applyAlignment="1">
      <alignment vertical="top" wrapText="1"/>
    </xf>
    <xf numFmtId="167" fontId="10" fillId="0" borderId="0" xfId="0" applyNumberFormat="1" applyFont="1" applyFill="1" applyAlignment="1"/>
    <xf numFmtId="49" fontId="7" fillId="2" borderId="6" xfId="3" applyNumberFormat="1" applyFont="1" applyFill="1" applyBorder="1" applyAlignment="1">
      <alignment wrapText="1"/>
    </xf>
    <xf numFmtId="49" fontId="7" fillId="2" borderId="6" xfId="3" applyNumberFormat="1" applyFont="1" applyFill="1" applyBorder="1" applyAlignment="1"/>
    <xf numFmtId="0" fontId="7" fillId="2" borderId="6" xfId="5" applyNumberFormat="1" applyFont="1" applyFill="1" applyBorder="1" applyAlignment="1">
      <alignment horizontal="left" wrapText="1"/>
    </xf>
    <xf numFmtId="164" fontId="11" fillId="5" borderId="6" xfId="0" applyFont="1" applyFill="1" applyBorder="1" applyAlignment="1" applyProtection="1">
      <alignment wrapText="1" shrinkToFit="1"/>
      <protection locked="0"/>
    </xf>
    <xf numFmtId="2" fontId="11" fillId="5" borderId="6" xfId="0" applyNumberFormat="1" applyFont="1" applyFill="1" applyBorder="1" applyAlignment="1" applyProtection="1">
      <alignment wrapText="1" shrinkToFit="1"/>
      <protection locked="0"/>
    </xf>
    <xf numFmtId="164" fontId="22" fillId="0" borderId="0" xfId="0" applyNumberFormat="1" applyFont="1" applyFill="1" applyAlignment="1">
      <alignment vertical="top" wrapText="1"/>
    </xf>
    <xf numFmtId="164" fontId="22" fillId="0" borderId="6" xfId="0" applyNumberFormat="1" applyFont="1" applyFill="1" applyBorder="1" applyAlignment="1">
      <alignment vertical="top" wrapText="1"/>
    </xf>
    <xf numFmtId="164" fontId="22" fillId="0" borderId="11" xfId="0" applyNumberFormat="1" applyFont="1" applyFill="1" applyBorder="1" applyAlignment="1">
      <alignment vertical="top" wrapText="1"/>
    </xf>
    <xf numFmtId="0" fontId="7" fillId="0" borderId="6" xfId="4" applyFont="1" applyFill="1" applyBorder="1" applyAlignment="1">
      <alignment horizontal="center" vertical="top" wrapText="1"/>
    </xf>
    <xf numFmtId="0" fontId="7" fillId="0" borderId="6" xfId="4" applyNumberFormat="1" applyFont="1" applyFill="1" applyBorder="1" applyAlignment="1">
      <alignment horizontal="left" vertical="top" wrapText="1"/>
    </xf>
    <xf numFmtId="0" fontId="7" fillId="0" borderId="6" xfId="4" applyFont="1" applyFill="1" applyBorder="1" applyAlignment="1">
      <alignment horizontal="left" vertical="top" wrapText="1"/>
    </xf>
    <xf numFmtId="164" fontId="22" fillId="2" borderId="0" xfId="0" applyNumberFormat="1" applyFont="1" applyFill="1" applyAlignment="1">
      <alignment vertical="top" wrapText="1"/>
    </xf>
    <xf numFmtId="164" fontId="22" fillId="2" borderId="6" xfId="0" applyNumberFormat="1" applyFont="1" applyFill="1" applyBorder="1" applyAlignment="1">
      <alignment vertical="top" wrapText="1"/>
    </xf>
    <xf numFmtId="164" fontId="22" fillId="2" borderId="11" xfId="0" applyNumberFormat="1" applyFont="1" applyFill="1" applyBorder="1" applyAlignment="1">
      <alignment vertical="top" wrapText="1"/>
    </xf>
    <xf numFmtId="0" fontId="7" fillId="2" borderId="7" xfId="3" applyFont="1" applyFill="1" applyBorder="1" applyAlignment="1">
      <alignment horizontal="left" wrapText="1"/>
    </xf>
    <xf numFmtId="167" fontId="22" fillId="2" borderId="6" xfId="0" applyNumberFormat="1" applyFont="1" applyFill="1" applyBorder="1" applyAlignment="1">
      <alignment horizontal="left" wrapText="1"/>
    </xf>
    <xf numFmtId="0" fontId="7" fillId="2" borderId="13" xfId="3" applyFont="1" applyFill="1" applyBorder="1" applyAlignment="1">
      <alignment horizontal="left" vertical="top" wrapText="1"/>
    </xf>
    <xf numFmtId="49" fontId="7" fillId="2" borderId="6" xfId="3" applyNumberFormat="1" applyFont="1" applyFill="1" applyBorder="1" applyAlignment="1">
      <alignment horizontal="left" wrapText="1"/>
    </xf>
    <xf numFmtId="2" fontId="7" fillId="2" borderId="6" xfId="3" applyNumberFormat="1" applyFont="1" applyFill="1" applyBorder="1" applyAlignment="1">
      <alignment horizontal="left" wrapText="1"/>
    </xf>
    <xf numFmtId="0" fontId="7" fillId="2" borderId="8" xfId="3" applyFont="1" applyFill="1" applyBorder="1" applyAlignment="1">
      <alignment horizontal="left" wrapText="1"/>
    </xf>
    <xf numFmtId="2" fontId="29" fillId="2" borderId="6" xfId="3" applyNumberFormat="1" applyFont="1" applyFill="1" applyBorder="1" applyAlignment="1">
      <alignment horizontal="left" wrapText="1"/>
    </xf>
    <xf numFmtId="0" fontId="7" fillId="2" borderId="24" xfId="3" applyFont="1" applyFill="1" applyBorder="1" applyAlignment="1">
      <alignment horizontal="left" wrapText="1"/>
    </xf>
    <xf numFmtId="49" fontId="7" fillId="2" borderId="6" xfId="3" applyNumberFormat="1" applyFont="1" applyFill="1" applyBorder="1" applyAlignment="1">
      <alignment horizontal="left"/>
    </xf>
    <xf numFmtId="0" fontId="7" fillId="2" borderId="20" xfId="3" applyFont="1" applyFill="1" applyBorder="1" applyAlignment="1">
      <alignment horizontal="left" wrapText="1"/>
    </xf>
    <xf numFmtId="0" fontId="7" fillId="2" borderId="25" xfId="3" applyFont="1" applyFill="1" applyBorder="1" applyAlignment="1">
      <alignment horizontal="left" wrapText="1"/>
    </xf>
    <xf numFmtId="0" fontId="29" fillId="2" borderId="6" xfId="4" applyNumberFormat="1" applyFont="1" applyFill="1" applyBorder="1" applyAlignment="1">
      <alignment horizontal="left" vertical="top" wrapText="1"/>
    </xf>
    <xf numFmtId="49" fontId="29" fillId="2" borderId="6" xfId="3" applyNumberFormat="1" applyFont="1" applyFill="1" applyBorder="1" applyAlignment="1">
      <alignment horizontal="left" wrapText="1"/>
    </xf>
    <xf numFmtId="49" fontId="29" fillId="2" borderId="6" xfId="3" applyNumberFormat="1" applyFont="1" applyFill="1" applyBorder="1" applyAlignment="1">
      <alignment horizontal="left"/>
    </xf>
    <xf numFmtId="0" fontId="7" fillId="2" borderId="26" xfId="3" applyFont="1" applyFill="1" applyBorder="1" applyAlignment="1">
      <alignment horizontal="left" wrapText="1"/>
    </xf>
    <xf numFmtId="0" fontId="7" fillId="2" borderId="23" xfId="3" applyFont="1" applyFill="1" applyBorder="1" applyAlignment="1">
      <alignment horizontal="left" wrapText="1"/>
    </xf>
    <xf numFmtId="49" fontId="7" fillId="2" borderId="6" xfId="3" applyNumberFormat="1" applyFont="1" applyFill="1" applyBorder="1" applyAlignment="1">
      <alignment horizontal="left" vertical="center" wrapText="1"/>
    </xf>
    <xf numFmtId="49" fontId="7" fillId="2" borderId="6" xfId="3" applyNumberFormat="1" applyFont="1" applyFill="1" applyBorder="1" applyAlignment="1">
      <alignment horizontal="left" vertical="center"/>
    </xf>
    <xf numFmtId="49" fontId="22" fillId="2" borderId="6" xfId="3" applyNumberFormat="1" applyFont="1" applyFill="1" applyBorder="1" applyAlignment="1">
      <alignment horizontal="left" vertical="center" wrapText="1"/>
    </xf>
    <xf numFmtId="2" fontId="7" fillId="2" borderId="6" xfId="3" applyNumberFormat="1" applyFont="1" applyFill="1" applyBorder="1" applyAlignment="1">
      <alignment horizontal="left"/>
    </xf>
    <xf numFmtId="164" fontId="22" fillId="2" borderId="0" xfId="0" applyNumberFormat="1" applyFont="1" applyFill="1" applyAlignment="1">
      <alignment horizontal="left" vertical="top" wrapText="1"/>
    </xf>
    <xf numFmtId="0" fontId="7" fillId="2" borderId="21" xfId="3" applyFont="1" applyFill="1" applyBorder="1" applyAlignment="1">
      <alignment horizontal="left" wrapText="1"/>
    </xf>
    <xf numFmtId="0" fontId="7" fillId="2" borderId="27" xfId="3" applyFont="1" applyFill="1" applyBorder="1" applyAlignment="1">
      <alignment horizontal="left" wrapText="1"/>
    </xf>
    <xf numFmtId="0" fontId="7" fillId="2" borderId="28" xfId="3" applyFont="1" applyFill="1" applyBorder="1" applyAlignment="1">
      <alignment horizontal="left" wrapText="1"/>
    </xf>
    <xf numFmtId="0" fontId="22" fillId="2" borderId="7" xfId="4" applyNumberFormat="1" applyFont="1" applyFill="1" applyBorder="1" applyAlignment="1">
      <alignment horizontal="left" vertical="top" wrapText="1"/>
    </xf>
    <xf numFmtId="0" fontId="7" fillId="2" borderId="23" xfId="3" applyFont="1" applyFill="1" applyBorder="1" applyAlignment="1">
      <alignment horizontal="left" vertical="top" wrapText="1"/>
    </xf>
    <xf numFmtId="0" fontId="7" fillId="2" borderId="29" xfId="3" applyFont="1" applyFill="1" applyBorder="1" applyAlignment="1">
      <alignment horizontal="left" wrapText="1"/>
    </xf>
    <xf numFmtId="0" fontId="7" fillId="2" borderId="7" xfId="4" applyFont="1" applyFill="1" applyBorder="1" applyAlignment="1">
      <alignment horizontal="left" vertical="top" wrapText="1"/>
    </xf>
    <xf numFmtId="49" fontId="7" fillId="2" borderId="6" xfId="3" applyNumberFormat="1" applyFont="1" applyFill="1" applyBorder="1" applyAlignment="1" applyProtection="1">
      <alignment horizontal="left" wrapText="1"/>
      <protection locked="0"/>
    </xf>
    <xf numFmtId="164" fontId="22" fillId="2" borderId="6" xfId="0" applyNumberFormat="1" applyFont="1" applyFill="1" applyBorder="1" applyAlignment="1">
      <alignment horizontal="left" vertical="top" wrapText="1"/>
    </xf>
    <xf numFmtId="0" fontId="7" fillId="2" borderId="30" xfId="3" applyFont="1" applyFill="1" applyBorder="1" applyAlignment="1">
      <alignment horizontal="left" wrapText="1"/>
    </xf>
    <xf numFmtId="164" fontId="22" fillId="2" borderId="11" xfId="0" applyNumberFormat="1" applyFont="1" applyFill="1" applyBorder="1" applyAlignment="1">
      <alignment horizontal="left" vertical="top" wrapText="1"/>
    </xf>
    <xf numFmtId="0" fontId="7" fillId="2" borderId="15" xfId="3" applyFont="1" applyFill="1" applyBorder="1" applyAlignment="1">
      <alignment horizontal="left" wrapText="1"/>
    </xf>
    <xf numFmtId="0" fontId="7" fillId="2" borderId="31" xfId="3" applyFont="1" applyFill="1" applyBorder="1" applyAlignment="1">
      <alignment horizontal="left" wrapText="1"/>
    </xf>
    <xf numFmtId="0" fontId="7" fillId="2" borderId="32" xfId="3" applyFont="1" applyFill="1" applyBorder="1" applyAlignment="1">
      <alignment horizontal="left" wrapText="1"/>
    </xf>
    <xf numFmtId="0" fontId="7" fillId="2" borderId="33" xfId="3" applyFont="1" applyFill="1" applyBorder="1" applyAlignment="1">
      <alignment horizontal="left" wrapText="1"/>
    </xf>
    <xf numFmtId="2" fontId="7" fillId="2" borderId="28" xfId="3" applyNumberFormat="1" applyFont="1" applyFill="1" applyBorder="1" applyAlignment="1" applyProtection="1">
      <alignment horizontal="left" vertical="top" wrapText="1"/>
      <protection locked="0"/>
    </xf>
    <xf numFmtId="0" fontId="7" fillId="2" borderId="16" xfId="3" applyFont="1" applyFill="1" applyBorder="1" applyAlignment="1">
      <alignment horizontal="left" wrapText="1"/>
    </xf>
    <xf numFmtId="0" fontId="7" fillId="2" borderId="34" xfId="3" applyFont="1" applyFill="1" applyBorder="1" applyAlignment="1">
      <alignment horizontal="left" wrapText="1"/>
    </xf>
    <xf numFmtId="0" fontId="7" fillId="2" borderId="35" xfId="3" applyFont="1" applyFill="1" applyBorder="1" applyAlignment="1">
      <alignment horizontal="left" vertical="top" wrapText="1"/>
    </xf>
    <xf numFmtId="0" fontId="7" fillId="2" borderId="28" xfId="3" applyFont="1" applyFill="1" applyBorder="1" applyAlignment="1">
      <alignment horizontal="left" vertical="top" wrapText="1"/>
    </xf>
    <xf numFmtId="0" fontId="7" fillId="2" borderId="36" xfId="3" applyFont="1" applyFill="1" applyBorder="1" applyAlignment="1">
      <alignment horizontal="left" wrapText="1"/>
    </xf>
    <xf numFmtId="0" fontId="7" fillId="2" borderId="16" xfId="3" applyNumberFormat="1" applyFont="1" applyFill="1" applyBorder="1" applyAlignment="1">
      <alignment horizontal="left" wrapText="1"/>
    </xf>
    <xf numFmtId="0" fontId="7" fillId="2" borderId="35" xfId="3" applyFont="1" applyFill="1" applyBorder="1" applyAlignment="1">
      <alignment horizontal="left" wrapText="1"/>
    </xf>
    <xf numFmtId="0" fontId="7" fillId="2" borderId="8" xfId="3" applyNumberFormat="1" applyFont="1" applyFill="1" applyBorder="1" applyAlignment="1">
      <alignment horizontal="left" wrapText="1"/>
    </xf>
    <xf numFmtId="2" fontId="7" fillId="2" borderId="6" xfId="3" applyNumberFormat="1" applyFont="1" applyFill="1" applyBorder="1" applyAlignment="1" applyProtection="1">
      <alignment horizontal="left"/>
    </xf>
    <xf numFmtId="0" fontId="7" fillId="2" borderId="6" xfId="3" applyFont="1" applyFill="1" applyBorder="1" applyAlignment="1">
      <alignment horizontal="left"/>
    </xf>
    <xf numFmtId="0" fontId="7" fillId="2" borderId="37" xfId="3" applyFont="1" applyFill="1" applyBorder="1" applyAlignment="1">
      <alignment horizontal="left" wrapText="1"/>
    </xf>
    <xf numFmtId="0" fontId="7" fillId="2" borderId="38" xfId="3" applyFont="1" applyFill="1" applyBorder="1" applyAlignment="1">
      <alignment horizontal="left" wrapText="1"/>
    </xf>
    <xf numFmtId="0" fontId="7" fillId="2" borderId="39" xfId="3" applyFont="1" applyFill="1" applyBorder="1" applyAlignment="1">
      <alignment horizontal="left" wrapText="1"/>
    </xf>
    <xf numFmtId="49" fontId="26" fillId="2" borderId="6" xfId="3" applyNumberFormat="1" applyFont="1" applyFill="1" applyBorder="1" applyAlignment="1">
      <alignment horizontal="left" wrapText="1"/>
    </xf>
    <xf numFmtId="49" fontId="26" fillId="2" borderId="6" xfId="3" applyNumberFormat="1" applyFont="1" applyFill="1" applyBorder="1" applyAlignment="1">
      <alignment horizontal="left"/>
    </xf>
    <xf numFmtId="0" fontId="7" fillId="2" borderId="22" xfId="3" applyFont="1" applyFill="1" applyBorder="1" applyAlignment="1">
      <alignment horizontal="left" vertical="top" wrapText="1"/>
    </xf>
    <xf numFmtId="2" fontId="7" fillId="2" borderId="6" xfId="3" applyNumberFormat="1" applyFont="1" applyFill="1" applyBorder="1" applyAlignment="1" applyProtection="1">
      <alignment horizontal="left"/>
      <protection locked="0"/>
    </xf>
    <xf numFmtId="0" fontId="22" fillId="2" borderId="2" xfId="0" applyNumberFormat="1" applyFont="1" applyFill="1" applyBorder="1" applyAlignment="1">
      <alignment horizontal="left" wrapText="1"/>
    </xf>
    <xf numFmtId="2" fontId="7" fillId="2" borderId="6" xfId="0" applyNumberFormat="1" applyFont="1" applyFill="1" applyBorder="1" applyAlignment="1" applyProtection="1">
      <alignment horizontal="left" wrapText="1"/>
      <protection locked="0"/>
    </xf>
    <xf numFmtId="0" fontId="26" fillId="2" borderId="39" xfId="3" applyFont="1" applyFill="1" applyBorder="1" applyAlignment="1">
      <alignment horizontal="left" wrapText="1"/>
    </xf>
    <xf numFmtId="0" fontId="22" fillId="2" borderId="1" xfId="0" applyNumberFormat="1" applyFont="1" applyFill="1" applyBorder="1" applyAlignment="1">
      <alignment horizontal="center" wrapText="1"/>
    </xf>
    <xf numFmtId="0" fontId="22" fillId="2" borderId="18" xfId="0" applyNumberFormat="1" applyFont="1" applyFill="1" applyBorder="1" applyAlignment="1">
      <alignment horizontal="center" wrapText="1"/>
    </xf>
    <xf numFmtId="0" fontId="4" fillId="2" borderId="6" xfId="0" applyNumberFormat="1" applyFont="1" applyFill="1" applyBorder="1" applyAlignment="1">
      <alignment horizontal="left" wrapText="1"/>
    </xf>
    <xf numFmtId="0" fontId="26" fillId="2" borderId="6" xfId="5" applyFont="1" applyFill="1" applyBorder="1" applyAlignment="1">
      <alignment wrapText="1"/>
    </xf>
    <xf numFmtId="0" fontId="22" fillId="2" borderId="6" xfId="0" applyNumberFormat="1" applyFont="1" applyFill="1" applyBorder="1" applyAlignment="1">
      <alignment wrapText="1"/>
    </xf>
    <xf numFmtId="165" fontId="22" fillId="2" borderId="6" xfId="0" applyNumberFormat="1" applyFont="1" applyFill="1" applyBorder="1" applyAlignment="1">
      <alignment wrapText="1"/>
    </xf>
    <xf numFmtId="0" fontId="7" fillId="2" borderId="6" xfId="5" applyFont="1" applyFill="1" applyBorder="1" applyAlignment="1">
      <alignment vertical="top" wrapText="1"/>
    </xf>
    <xf numFmtId="49" fontId="7" fillId="2" borderId="6" xfId="5" applyNumberFormat="1" applyFont="1" applyFill="1" applyBorder="1" applyAlignment="1">
      <alignment wrapText="1"/>
    </xf>
    <xf numFmtId="49" fontId="7" fillId="2" borderId="6" xfId="5" applyNumberFormat="1" applyFont="1" applyFill="1" applyBorder="1" applyAlignment="1"/>
    <xf numFmtId="49" fontId="7" fillId="2" borderId="6" xfId="4" applyNumberFormat="1" applyFont="1" applyFill="1" applyBorder="1" applyAlignment="1">
      <alignment vertical="top" wrapText="1"/>
    </xf>
    <xf numFmtId="0" fontId="7" fillId="2" borderId="6" xfId="4" applyNumberFormat="1" applyFont="1" applyFill="1" applyBorder="1" applyAlignment="1">
      <alignment vertical="top" wrapText="1"/>
    </xf>
    <xf numFmtId="2" fontId="7" fillId="2" borderId="6" xfId="5" applyNumberFormat="1" applyFont="1" applyFill="1" applyBorder="1" applyAlignment="1">
      <alignment wrapText="1"/>
    </xf>
    <xf numFmtId="2" fontId="7" fillId="2" borderId="6" xfId="5" applyNumberFormat="1" applyFont="1" applyFill="1" applyBorder="1" applyAlignment="1"/>
    <xf numFmtId="0" fontId="22" fillId="2" borderId="6" xfId="4" applyNumberFormat="1" applyFont="1" applyFill="1" applyBorder="1" applyAlignment="1">
      <alignment vertical="top" wrapText="1"/>
    </xf>
    <xf numFmtId="0" fontId="29" fillId="2" borderId="6" xfId="4" applyNumberFormat="1" applyFont="1" applyFill="1" applyBorder="1" applyAlignment="1">
      <alignment vertical="top" wrapText="1"/>
    </xf>
    <xf numFmtId="0" fontId="7" fillId="2" borderId="6" xfId="4" applyFont="1" applyFill="1" applyBorder="1" applyAlignment="1">
      <alignment vertical="top" wrapText="1"/>
    </xf>
    <xf numFmtId="0" fontId="7" fillId="2" borderId="6" xfId="0" applyNumberFormat="1" applyFont="1" applyFill="1" applyBorder="1" applyAlignment="1">
      <alignment vertical="top" wrapText="1"/>
    </xf>
    <xf numFmtId="2" fontId="7" fillId="2" borderId="6" xfId="3" applyNumberFormat="1" applyFont="1" applyFill="1" applyBorder="1" applyAlignment="1">
      <alignment wrapText="1"/>
    </xf>
    <xf numFmtId="49" fontId="7" fillId="2" borderId="6" xfId="3" applyNumberFormat="1" applyFont="1" applyFill="1" applyBorder="1" applyAlignment="1" applyProtection="1">
      <alignment wrapText="1"/>
      <protection locked="0"/>
    </xf>
    <xf numFmtId="2" fontId="7" fillId="2" borderId="6" xfId="3" applyNumberFormat="1" applyFont="1" applyFill="1" applyBorder="1" applyAlignment="1" applyProtection="1"/>
    <xf numFmtId="49" fontId="7" fillId="2" borderId="6" xfId="5" applyNumberFormat="1" applyFont="1" applyFill="1" applyBorder="1" applyAlignment="1">
      <alignment vertical="top"/>
    </xf>
    <xf numFmtId="0" fontId="7" fillId="2" borderId="6" xfId="5" applyFont="1" applyFill="1" applyBorder="1" applyAlignment="1">
      <alignment vertical="top"/>
    </xf>
    <xf numFmtId="0" fontId="7" fillId="2" borderId="6" xfId="6" applyFont="1" applyFill="1" applyBorder="1" applyAlignment="1" applyProtection="1">
      <alignment vertical="center" wrapText="1"/>
    </xf>
    <xf numFmtId="49" fontId="28" fillId="2" borderId="6" xfId="5" applyNumberFormat="1" applyFont="1" applyFill="1" applyBorder="1" applyAlignment="1">
      <alignment wrapText="1"/>
    </xf>
    <xf numFmtId="49" fontId="28" fillId="2" borderId="6" xfId="5" applyNumberFormat="1" applyFont="1" applyFill="1" applyBorder="1" applyAlignment="1"/>
    <xf numFmtId="49" fontId="7" fillId="2" borderId="6" xfId="5" applyNumberFormat="1" applyFont="1" applyFill="1" applyBorder="1" applyAlignment="1" applyProtection="1">
      <alignment wrapText="1"/>
      <protection locked="0"/>
    </xf>
    <xf numFmtId="2" fontId="7" fillId="2" borderId="6" xfId="5" applyNumberFormat="1" applyFont="1" applyFill="1" applyBorder="1" applyAlignment="1" applyProtection="1">
      <alignment vertical="top" wrapText="1"/>
      <protection locked="0"/>
    </xf>
    <xf numFmtId="2" fontId="22" fillId="2" borderId="6" xfId="0" applyNumberFormat="1" applyFont="1" applyFill="1" applyBorder="1" applyAlignment="1">
      <alignment wrapText="1"/>
    </xf>
    <xf numFmtId="2" fontId="5" fillId="0" borderId="6" xfId="0" applyNumberFormat="1" applyFont="1" applyFill="1" applyBorder="1" applyAlignment="1">
      <alignment vertical="top" wrapText="1"/>
    </xf>
    <xf numFmtId="0" fontId="5" fillId="0" borderId="1" xfId="0" applyNumberFormat="1" applyFont="1" applyFill="1" applyBorder="1" applyAlignment="1">
      <alignment horizontal="center" vertical="center" wrapText="1"/>
    </xf>
    <xf numFmtId="0" fontId="5" fillId="0" borderId="18" xfId="0" applyNumberFormat="1" applyFont="1" applyFill="1" applyBorder="1" applyAlignment="1">
      <alignment horizontal="center" vertical="top" wrapText="1"/>
    </xf>
    <xf numFmtId="0" fontId="46" fillId="2" borderId="6" xfId="3" applyFont="1" applyFill="1" applyBorder="1" applyAlignment="1">
      <alignment wrapText="1"/>
    </xf>
    <xf numFmtId="0" fontId="21" fillId="2" borderId="14" xfId="3" applyFont="1" applyFill="1" applyBorder="1" applyAlignment="1">
      <alignment wrapText="1"/>
    </xf>
    <xf numFmtId="164" fontId="22" fillId="0" borderId="6" xfId="0" applyNumberFormat="1" applyFont="1" applyFill="1" applyBorder="1" applyAlignment="1">
      <alignment vertical="center" wrapText="1"/>
    </xf>
    <xf numFmtId="2" fontId="11" fillId="2" borderId="6" xfId="0" applyNumberFormat="1" applyFont="1" applyFill="1" applyBorder="1" applyAlignment="1" applyProtection="1">
      <alignment wrapText="1" shrinkToFit="1"/>
      <protection locked="0"/>
    </xf>
    <xf numFmtId="164" fontId="10" fillId="0" borderId="6" xfId="0" applyFont="1" applyFill="1" applyBorder="1" applyAlignment="1">
      <alignment horizontal="left"/>
    </xf>
    <xf numFmtId="2" fontId="10" fillId="0" borderId="6" xfId="0" applyNumberFormat="1" applyFont="1" applyFill="1" applyBorder="1" applyAlignment="1"/>
    <xf numFmtId="21" fontId="22" fillId="0" borderId="0" xfId="0" applyNumberFormat="1" applyFont="1" applyFill="1" applyAlignment="1">
      <alignment vertical="top" wrapText="1"/>
    </xf>
    <xf numFmtId="164" fontId="22" fillId="0" borderId="9" xfId="0" applyNumberFormat="1" applyFont="1" applyFill="1" applyBorder="1" applyAlignment="1">
      <alignment vertical="top" wrapText="1"/>
    </xf>
    <xf numFmtId="49" fontId="26" fillId="2" borderId="6" xfId="0" applyNumberFormat="1" applyFont="1" applyFill="1" applyBorder="1" applyAlignment="1">
      <alignment horizontal="left" wrapText="1"/>
    </xf>
    <xf numFmtId="2" fontId="7" fillId="2" borderId="6" xfId="3" applyNumberFormat="1" applyFont="1" applyFill="1" applyBorder="1" applyAlignment="1">
      <alignment horizontal="right" wrapText="1"/>
    </xf>
    <xf numFmtId="0" fontId="0" fillId="9" borderId="0" xfId="0" applyNumberFormat="1" applyFont="1" applyFill="1" applyAlignment="1">
      <alignment vertical="top" wrapText="1"/>
    </xf>
    <xf numFmtId="0" fontId="10" fillId="9" borderId="6" xfId="0" applyNumberFormat="1" applyFont="1" applyFill="1" applyBorder="1" applyAlignment="1" applyProtection="1">
      <alignment wrapText="1" shrinkToFit="1"/>
      <protection locked="0"/>
    </xf>
    <xf numFmtId="49" fontId="10" fillId="9" borderId="6" xfId="0" applyNumberFormat="1" applyFont="1" applyFill="1" applyBorder="1" applyAlignment="1" applyProtection="1">
      <alignment wrapText="1" shrinkToFit="1"/>
      <protection locked="0"/>
    </xf>
    <xf numFmtId="2" fontId="10" fillId="9" borderId="6" xfId="0" applyNumberFormat="1" applyFont="1" applyFill="1" applyBorder="1" applyAlignment="1" applyProtection="1">
      <alignment wrapText="1" shrinkToFit="1"/>
      <protection locked="0"/>
    </xf>
    <xf numFmtId="2" fontId="11" fillId="2" borderId="6" xfId="1" applyNumberFormat="1" applyFont="1" applyFill="1" applyBorder="1" applyProtection="1"/>
    <xf numFmtId="0" fontId="7" fillId="9" borderId="7" xfId="3" applyFont="1" applyFill="1" applyBorder="1" applyAlignment="1">
      <alignment horizontal="left" vertical="top" wrapText="1"/>
    </xf>
    <xf numFmtId="0" fontId="7" fillId="9" borderId="24" xfId="3" applyFont="1" applyFill="1" applyBorder="1" applyAlignment="1">
      <alignment horizontal="left" wrapText="1"/>
    </xf>
    <xf numFmtId="0" fontId="7" fillId="9" borderId="13" xfId="3" applyFont="1" applyFill="1" applyBorder="1" applyAlignment="1">
      <alignment horizontal="left" wrapText="1"/>
    </xf>
    <xf numFmtId="0" fontId="7" fillId="9" borderId="7" xfId="3" applyFont="1" applyFill="1" applyBorder="1" applyAlignment="1">
      <alignment horizontal="left" wrapText="1"/>
    </xf>
    <xf numFmtId="0" fontId="7" fillId="9" borderId="6" xfId="5" applyFont="1" applyFill="1" applyBorder="1" applyAlignment="1">
      <alignment vertical="top" wrapText="1"/>
    </xf>
    <xf numFmtId="0" fontId="7" fillId="9" borderId="6" xfId="3" applyFont="1" applyFill="1" applyBorder="1" applyAlignment="1">
      <alignment horizontal="left" vertical="top" wrapText="1"/>
    </xf>
    <xf numFmtId="164" fontId="5" fillId="9" borderId="6" xfId="0" applyNumberFormat="1" applyFont="1" applyFill="1" applyBorder="1" applyAlignment="1">
      <alignment vertical="top" wrapText="1"/>
    </xf>
    <xf numFmtId="0" fontId="7" fillId="9" borderId="39" xfId="3" applyFont="1" applyFill="1" applyBorder="1" applyAlignment="1">
      <alignment wrapText="1"/>
    </xf>
    <xf numFmtId="0" fontId="7" fillId="9" borderId="6" xfId="3" applyFont="1" applyFill="1" applyBorder="1" applyAlignment="1">
      <alignment wrapText="1"/>
    </xf>
    <xf numFmtId="0" fontId="7" fillId="9" borderId="6" xfId="3" applyFont="1" applyFill="1" applyBorder="1" applyAlignment="1">
      <alignment vertical="top" wrapText="1"/>
    </xf>
    <xf numFmtId="0" fontId="7" fillId="9" borderId="13" xfId="3" applyFont="1" applyFill="1" applyBorder="1" applyAlignment="1">
      <alignment wrapText="1"/>
    </xf>
    <xf numFmtId="0" fontId="7" fillId="4" borderId="6" xfId="3" applyFont="1" applyFill="1" applyBorder="1" applyAlignment="1">
      <alignment vertical="top" wrapText="1"/>
    </xf>
    <xf numFmtId="0" fontId="7" fillId="4" borderId="6" xfId="3" applyFont="1" applyFill="1" applyBorder="1" applyAlignment="1">
      <alignment wrapText="1"/>
    </xf>
    <xf numFmtId="0" fontId="7" fillId="4" borderId="6" xfId="5" applyFont="1" applyFill="1" applyBorder="1" applyAlignment="1">
      <alignment vertical="top" wrapText="1"/>
    </xf>
    <xf numFmtId="0" fontId="7" fillId="4" borderId="39" xfId="3" applyFont="1" applyFill="1" applyBorder="1" applyAlignment="1">
      <alignment horizontal="left" wrapText="1"/>
    </xf>
    <xf numFmtId="0" fontId="7" fillId="4" borderId="6" xfId="4" applyNumberFormat="1" applyFont="1" applyFill="1" applyBorder="1" applyAlignment="1">
      <alignment horizontal="center" vertical="top" wrapText="1"/>
    </xf>
    <xf numFmtId="0" fontId="7" fillId="4" borderId="24" xfId="3" applyFont="1" applyFill="1" applyBorder="1" applyAlignment="1">
      <alignment horizontal="left" wrapText="1"/>
    </xf>
    <xf numFmtId="0" fontId="7" fillId="4" borderId="7" xfId="3" applyFont="1" applyFill="1" applyBorder="1" applyAlignment="1">
      <alignment horizontal="left" vertical="top" wrapText="1"/>
    </xf>
    <xf numFmtId="164" fontId="22" fillId="4" borderId="0" xfId="0" applyNumberFormat="1" applyFont="1" applyFill="1" applyAlignment="1">
      <alignment vertical="top" wrapText="1"/>
    </xf>
    <xf numFmtId="164" fontId="22" fillId="4" borderId="6" xfId="0" applyNumberFormat="1" applyFont="1" applyFill="1" applyBorder="1" applyAlignment="1">
      <alignment vertical="top" wrapText="1"/>
    </xf>
    <xf numFmtId="164" fontId="22" fillId="4" borderId="0" xfId="0" applyNumberFormat="1" applyFont="1" applyFill="1" applyAlignment="1">
      <alignment horizontal="left" vertical="top" wrapText="1"/>
    </xf>
    <xf numFmtId="164" fontId="22" fillId="4" borderId="9" xfId="0" applyNumberFormat="1" applyFont="1" applyFill="1" applyBorder="1" applyAlignment="1">
      <alignment horizontal="left" vertical="top" wrapText="1"/>
    </xf>
    <xf numFmtId="0" fontId="7" fillId="4" borderId="6" xfId="3" applyFont="1" applyFill="1" applyBorder="1" applyAlignment="1">
      <alignment vertical="center" wrapText="1"/>
    </xf>
    <xf numFmtId="0" fontId="7" fillId="4" borderId="6" xfId="3" applyFont="1" applyFill="1" applyBorder="1"/>
    <xf numFmtId="164" fontId="22" fillId="4" borderId="6" xfId="0" applyNumberFormat="1" applyFont="1" applyFill="1" applyBorder="1" applyAlignment="1">
      <alignment horizontal="left" vertical="top" wrapText="1"/>
    </xf>
    <xf numFmtId="164" fontId="22" fillId="4" borderId="11" xfId="0" applyNumberFormat="1" applyFont="1" applyFill="1" applyBorder="1" applyAlignment="1">
      <alignment horizontal="left" vertical="top" wrapText="1"/>
    </xf>
    <xf numFmtId="0" fontId="7" fillId="4" borderId="15" xfId="3" applyFont="1" applyFill="1" applyBorder="1" applyAlignment="1">
      <alignment horizontal="left" wrapText="1"/>
    </xf>
    <xf numFmtId="49" fontId="7" fillId="4" borderId="6" xfId="3" applyNumberFormat="1" applyFont="1" applyFill="1" applyBorder="1" applyAlignment="1">
      <alignment horizontal="left" wrapText="1"/>
    </xf>
    <xf numFmtId="49" fontId="7" fillId="4" borderId="6" xfId="3" applyNumberFormat="1" applyFont="1" applyFill="1" applyBorder="1" applyAlignment="1">
      <alignment horizontal="left"/>
    </xf>
    <xf numFmtId="2" fontId="7" fillId="4" borderId="6" xfId="3" applyNumberFormat="1" applyFont="1" applyFill="1" applyBorder="1" applyAlignment="1">
      <alignment horizontal="left"/>
    </xf>
    <xf numFmtId="2" fontId="7" fillId="4" borderId="6" xfId="3" applyNumberFormat="1" applyFont="1" applyFill="1" applyBorder="1" applyAlignment="1">
      <alignment horizontal="left" wrapText="1"/>
    </xf>
    <xf numFmtId="49" fontId="7" fillId="4" borderId="6" xfId="5" applyNumberFormat="1" applyFont="1" applyFill="1" applyBorder="1" applyAlignment="1"/>
    <xf numFmtId="49" fontId="7" fillId="4" borderId="6" xfId="5" applyNumberFormat="1" applyFont="1" applyFill="1" applyBorder="1" applyAlignment="1">
      <alignment wrapText="1"/>
    </xf>
    <xf numFmtId="165" fontId="22" fillId="4" borderId="6" xfId="0" applyNumberFormat="1" applyFont="1" applyFill="1" applyBorder="1" applyAlignment="1">
      <alignment wrapText="1"/>
    </xf>
    <xf numFmtId="164" fontId="22" fillId="4" borderId="11" xfId="0" applyNumberFormat="1" applyFont="1" applyFill="1" applyBorder="1" applyAlignment="1">
      <alignment vertical="top" wrapText="1"/>
    </xf>
    <xf numFmtId="167" fontId="22" fillId="4" borderId="6" xfId="0" applyNumberFormat="1" applyFont="1" applyFill="1" applyBorder="1" applyAlignment="1">
      <alignment horizontal="right" wrapText="1"/>
    </xf>
    <xf numFmtId="0" fontId="7" fillId="2" borderId="6" xfId="5" applyFont="1" applyFill="1" applyBorder="1" applyAlignment="1">
      <alignment horizontal="left" vertical="top"/>
    </xf>
    <xf numFmtId="164" fontId="5" fillId="4" borderId="0" xfId="0" applyNumberFormat="1" applyFont="1" applyFill="1" applyAlignment="1">
      <alignment vertical="top" wrapText="1"/>
    </xf>
    <xf numFmtId="0" fontId="26" fillId="4" borderId="22" xfId="0" applyNumberFormat="1" applyFont="1" applyFill="1" applyBorder="1" applyAlignment="1">
      <alignment horizontal="left" wrapText="1"/>
    </xf>
    <xf numFmtId="0" fontId="26" fillId="4" borderId="6" xfId="0" applyNumberFormat="1" applyFont="1" applyFill="1" applyBorder="1" applyAlignment="1">
      <alignment wrapText="1"/>
    </xf>
    <xf numFmtId="0" fontId="25" fillId="4" borderId="6" xfId="4" applyNumberFormat="1" applyFont="1" applyFill="1" applyBorder="1" applyAlignment="1">
      <alignment horizontal="left" vertical="top" wrapText="1"/>
    </xf>
    <xf numFmtId="0" fontId="7" fillId="10" borderId="13" xfId="3" applyFont="1" applyFill="1" applyBorder="1" applyAlignment="1">
      <alignment horizontal="left" wrapText="1"/>
    </xf>
    <xf numFmtId="0" fontId="7" fillId="10" borderId="24" xfId="3" applyFont="1" applyFill="1" applyBorder="1" applyAlignment="1">
      <alignment horizontal="left" wrapText="1"/>
    </xf>
    <xf numFmtId="0" fontId="7" fillId="10" borderId="8" xfId="3" applyFont="1" applyFill="1" applyBorder="1" applyAlignment="1">
      <alignment horizontal="left" wrapText="1"/>
    </xf>
    <xf numFmtId="0" fontId="7" fillId="10" borderId="24" xfId="3" applyFont="1" applyFill="1" applyBorder="1" applyAlignment="1">
      <alignment horizontal="left" vertical="center" wrapText="1"/>
    </xf>
    <xf numFmtId="0" fontId="7" fillId="10" borderId="6" xfId="5" applyFont="1" applyFill="1" applyBorder="1" applyAlignment="1">
      <alignment horizontal="left" vertical="top" wrapText="1"/>
    </xf>
    <xf numFmtId="164" fontId="7" fillId="10" borderId="6" xfId="0" applyFont="1" applyFill="1" applyBorder="1" applyAlignment="1">
      <alignment horizontal="left" vertical="top" wrapText="1"/>
    </xf>
    <xf numFmtId="2" fontId="7" fillId="10" borderId="6" xfId="3" applyNumberFormat="1" applyFont="1" applyFill="1" applyBorder="1" applyAlignment="1" applyProtection="1">
      <alignment vertical="top" wrapText="1"/>
      <protection locked="0"/>
    </xf>
    <xf numFmtId="0" fontId="7" fillId="10" borderId="6" xfId="3" applyFont="1" applyFill="1" applyBorder="1" applyAlignment="1">
      <alignment horizontal="left" vertical="top" wrapText="1"/>
    </xf>
    <xf numFmtId="0" fontId="22" fillId="10" borderId="6" xfId="4" applyNumberFormat="1" applyFont="1" applyFill="1" applyBorder="1" applyAlignment="1">
      <alignment horizontal="left" vertical="top" wrapText="1"/>
    </xf>
    <xf numFmtId="0" fontId="7" fillId="10" borderId="6" xfId="5" applyFont="1" applyFill="1" applyBorder="1" applyAlignment="1">
      <alignment vertical="top" wrapText="1"/>
    </xf>
    <xf numFmtId="164" fontId="47" fillId="10" borderId="6" xfId="0" applyNumberFormat="1" applyFont="1" applyFill="1" applyBorder="1" applyAlignment="1">
      <alignment vertical="top" wrapText="1"/>
    </xf>
    <xf numFmtId="0" fontId="7" fillId="10" borderId="6" xfId="3" applyFont="1" applyFill="1" applyBorder="1" applyAlignment="1">
      <alignment horizontal="left" wrapText="1"/>
    </xf>
    <xf numFmtId="0" fontId="7" fillId="10" borderId="7" xfId="3" applyFont="1" applyFill="1" applyBorder="1" applyAlignment="1">
      <alignment horizontal="left" vertical="center" wrapText="1"/>
    </xf>
    <xf numFmtId="0" fontId="7" fillId="10" borderId="6" xfId="3" applyFont="1" applyFill="1" applyBorder="1" applyAlignment="1">
      <alignment vertical="top" wrapText="1"/>
    </xf>
    <xf numFmtId="0" fontId="7" fillId="10" borderId="7" xfId="3" applyFont="1" applyFill="1" applyBorder="1" applyAlignment="1">
      <alignment horizontal="left" wrapText="1"/>
    </xf>
    <xf numFmtId="0" fontId="7" fillId="10" borderId="6" xfId="3" applyFont="1" applyFill="1" applyBorder="1" applyAlignment="1">
      <alignment vertical="center" wrapText="1"/>
    </xf>
    <xf numFmtId="164" fontId="19" fillId="0" borderId="6" xfId="6" applyNumberFormat="1" applyFont="1" applyFill="1" applyBorder="1" applyAlignment="1" applyProtection="1">
      <alignment vertical="top" wrapText="1"/>
    </xf>
    <xf numFmtId="164" fontId="10" fillId="0" borderId="6" xfId="6" applyNumberFormat="1" applyFont="1" applyFill="1" applyBorder="1" applyAlignment="1" applyProtection="1">
      <alignment vertical="top" wrapText="1"/>
    </xf>
    <xf numFmtId="0" fontId="7" fillId="11" borderId="6" xfId="4" applyFont="1" applyFill="1" applyBorder="1" applyAlignment="1">
      <alignment horizontal="center" vertical="top" wrapText="1"/>
    </xf>
    <xf numFmtId="165" fontId="11" fillId="0" borderId="6" xfId="0" applyNumberFormat="1" applyFont="1" applyFill="1" applyBorder="1" applyAlignment="1">
      <alignment horizontal="center" vertical="center"/>
    </xf>
    <xf numFmtId="0" fontId="22" fillId="2"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65" fontId="10" fillId="0" borderId="0" xfId="0" applyNumberFormat="1" applyFont="1" applyFill="1" applyBorder="1" applyAlignment="1">
      <alignment horizontal="left" vertical="top"/>
    </xf>
    <xf numFmtId="167" fontId="0" fillId="0" borderId="10" xfId="0" applyNumberFormat="1" applyBorder="1" applyAlignment="1"/>
    <xf numFmtId="165" fontId="10" fillId="0" borderId="0" xfId="0" applyNumberFormat="1" applyFont="1" applyFill="1" applyBorder="1" applyAlignment="1">
      <alignment horizontal="left" vertical="top" wrapText="1"/>
    </xf>
    <xf numFmtId="165" fontId="10" fillId="0" borderId="0" xfId="0" applyNumberFormat="1" applyFont="1" applyFill="1" applyBorder="1" applyAlignment="1">
      <alignment horizontal="left" vertical="top"/>
    </xf>
    <xf numFmtId="49" fontId="12" fillId="0" borderId="0" xfId="0" applyNumberFormat="1" applyFont="1" applyFill="1" applyAlignment="1">
      <alignment horizontal="center" vertical="top" wrapText="1"/>
    </xf>
    <xf numFmtId="164" fontId="11" fillId="0" borderId="6" xfId="0" applyFont="1" applyFill="1" applyBorder="1" applyAlignment="1">
      <alignment horizontal="center" vertical="center"/>
    </xf>
    <xf numFmtId="165" fontId="11" fillId="0" borderId="6" xfId="0" applyNumberFormat="1" applyFont="1" applyFill="1" applyBorder="1" applyAlignment="1">
      <alignment horizontal="center" vertical="center"/>
    </xf>
    <xf numFmtId="0" fontId="5" fillId="0" borderId="0" xfId="0" applyNumberFormat="1" applyFont="1" applyFill="1" applyAlignment="1">
      <alignment horizontal="left" vertical="top" wrapText="1"/>
    </xf>
    <xf numFmtId="0" fontId="0" fillId="0" borderId="0" xfId="0" applyNumberFormat="1" applyFont="1" applyFill="1" applyAlignment="1">
      <alignment horizontal="left" vertical="top" wrapText="1"/>
    </xf>
    <xf numFmtId="0" fontId="2" fillId="0" borderId="0" xfId="0" applyNumberFormat="1" applyFont="1" applyFill="1" applyAlignment="1">
      <alignment horizontal="center" vertical="top" wrapText="1"/>
    </xf>
    <xf numFmtId="0" fontId="0" fillId="0" borderId="0" xfId="0" applyNumberFormat="1" applyFont="1" applyFill="1" applyAlignment="1">
      <alignment horizontal="right" vertical="top" wrapText="1"/>
    </xf>
    <xf numFmtId="0" fontId="22" fillId="2"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2" fillId="6" borderId="0" xfId="0" applyNumberFormat="1" applyFont="1" applyFill="1" applyAlignment="1">
      <alignment horizontal="center" vertical="center" wrapText="1"/>
    </xf>
    <xf numFmtId="0" fontId="12" fillId="0" borderId="0" xfId="0" applyNumberFormat="1" applyFont="1" applyFill="1" applyBorder="1" applyAlignment="1">
      <alignment horizontal="center" vertical="center" wrapText="1"/>
    </xf>
    <xf numFmtId="0" fontId="44" fillId="2" borderId="0" xfId="0" applyNumberFormat="1" applyFont="1" applyFill="1" applyAlignment="1">
      <alignment horizontal="center" vertical="center" wrapText="1"/>
    </xf>
    <xf numFmtId="164" fontId="11" fillId="0" borderId="6"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165" fontId="11" fillId="0" borderId="8" xfId="0" applyNumberFormat="1" applyFont="1" applyFill="1" applyBorder="1" applyAlignment="1">
      <alignment horizontal="center" vertical="center"/>
    </xf>
    <xf numFmtId="165" fontId="11" fillId="0" borderId="9" xfId="0" applyNumberFormat="1" applyFont="1" applyFill="1" applyBorder="1" applyAlignment="1">
      <alignment horizontal="center" vertical="center"/>
    </xf>
    <xf numFmtId="0" fontId="12" fillId="0" borderId="0" xfId="0" applyNumberFormat="1" applyFont="1" applyFill="1" applyAlignment="1">
      <alignment horizontal="center" vertical="center" wrapText="1"/>
    </xf>
    <xf numFmtId="0" fontId="12" fillId="2" borderId="0" xfId="0" applyNumberFormat="1" applyFont="1" applyFill="1" applyAlignment="1">
      <alignment horizontal="center" vertical="center" wrapText="1"/>
    </xf>
    <xf numFmtId="0" fontId="10" fillId="2" borderId="7" xfId="0" applyNumberFormat="1" applyFont="1" applyFill="1" applyBorder="1" applyAlignment="1"/>
    <xf numFmtId="0" fontId="0" fillId="0" borderId="8" xfId="0" applyNumberFormat="1" applyBorder="1" applyAlignment="1"/>
    <xf numFmtId="0" fontId="0" fillId="0" borderId="9" xfId="0" applyNumberFormat="1" applyBorder="1" applyAlignment="1"/>
    <xf numFmtId="0" fontId="12" fillId="6" borderId="0" xfId="0" applyNumberFormat="1" applyFont="1" applyFill="1" applyBorder="1" applyAlignment="1">
      <alignment horizontal="center" vertical="center" wrapText="1"/>
    </xf>
    <xf numFmtId="0" fontId="12" fillId="0" borderId="0" xfId="0" applyNumberFormat="1" applyFont="1" applyFill="1" applyAlignment="1">
      <alignment horizontal="center" vertical="top" wrapText="1"/>
    </xf>
    <xf numFmtId="165" fontId="11" fillId="0" borderId="7" xfId="0" applyNumberFormat="1" applyFont="1" applyFill="1" applyBorder="1" applyAlignment="1" applyProtection="1">
      <alignment horizontal="center" vertical="center"/>
      <protection locked="0"/>
    </xf>
    <xf numFmtId="165" fontId="11" fillId="0" borderId="8" xfId="0" applyNumberFormat="1" applyFont="1" applyFill="1" applyBorder="1" applyAlignment="1" applyProtection="1">
      <alignment horizontal="center" vertical="center"/>
      <protection locked="0"/>
    </xf>
    <xf numFmtId="165" fontId="11" fillId="0" borderId="9" xfId="0" applyNumberFormat="1" applyFont="1" applyFill="1" applyBorder="1" applyAlignment="1" applyProtection="1">
      <alignment horizontal="center" vertical="center"/>
      <protection locked="0"/>
    </xf>
    <xf numFmtId="165" fontId="11" fillId="3" borderId="7" xfId="1" applyNumberFormat="1" applyFont="1" applyFill="1" applyBorder="1" applyAlignment="1"/>
    <xf numFmtId="165" fontId="11" fillId="3" borderId="8" xfId="1" applyNumberFormat="1" applyFont="1" applyFill="1" applyBorder="1" applyAlignment="1"/>
    <xf numFmtId="165" fontId="11" fillId="3" borderId="9" xfId="1" applyNumberFormat="1" applyFont="1" applyFill="1" applyBorder="1" applyAlignment="1"/>
    <xf numFmtId="49" fontId="11" fillId="0" borderId="7" xfId="0" applyNumberFormat="1" applyFont="1" applyFill="1" applyBorder="1" applyAlignment="1">
      <alignment horizontal="center"/>
    </xf>
    <xf numFmtId="49" fontId="11" fillId="0" borderId="8" xfId="0" applyNumberFormat="1" applyFont="1" applyFill="1" applyBorder="1" applyAlignment="1">
      <alignment horizontal="center"/>
    </xf>
    <xf numFmtId="49" fontId="11" fillId="0" borderId="9" xfId="0" applyNumberFormat="1" applyFont="1" applyFill="1" applyBorder="1" applyAlignment="1">
      <alignment horizontal="center"/>
    </xf>
    <xf numFmtId="0" fontId="14" fillId="0" borderId="0" xfId="2" applyFont="1" applyBorder="1" applyAlignment="1">
      <alignment horizontal="left" vertical="top" wrapText="1"/>
    </xf>
    <xf numFmtId="0" fontId="14" fillId="0" borderId="0" xfId="2" applyFont="1" applyBorder="1" applyAlignment="1">
      <alignment horizontal="left" vertical="top"/>
    </xf>
    <xf numFmtId="0" fontId="12" fillId="0" borderId="6" xfId="2" applyFont="1" applyBorder="1" applyAlignment="1">
      <alignment horizontal="center" vertical="center"/>
    </xf>
    <xf numFmtId="0" fontId="15" fillId="0" borderId="6" xfId="2" applyFont="1" applyFill="1" applyBorder="1" applyAlignment="1">
      <alignment horizontal="center" vertical="center" wrapText="1"/>
    </xf>
    <xf numFmtId="0" fontId="12" fillId="0" borderId="0" xfId="2" applyFont="1" applyBorder="1" applyAlignment="1">
      <alignment horizontal="center" vertical="top" wrapText="1"/>
    </xf>
    <xf numFmtId="0" fontId="19" fillId="3" borderId="6" xfId="7" applyFont="1" applyFill="1" applyBorder="1" applyAlignment="1">
      <alignment horizontal="center" vertical="top" wrapText="1"/>
    </xf>
    <xf numFmtId="0" fontId="19" fillId="3" borderId="6" xfId="7" applyFont="1" applyFill="1" applyBorder="1" applyAlignment="1">
      <alignment vertical="top" wrapText="1"/>
    </xf>
    <xf numFmtId="165" fontId="19" fillId="3" borderId="10" xfId="7" applyNumberFormat="1" applyFont="1" applyFill="1" applyBorder="1" applyAlignment="1">
      <alignment horizontal="right" vertical="top"/>
    </xf>
    <xf numFmtId="165" fontId="19" fillId="3" borderId="11" xfId="7" applyNumberFormat="1" applyFont="1" applyFill="1" applyBorder="1" applyAlignment="1">
      <alignment horizontal="right" vertical="top"/>
    </xf>
    <xf numFmtId="49" fontId="7" fillId="2" borderId="6" xfId="4" applyNumberFormat="1" applyFont="1" applyFill="1" applyBorder="1" applyAlignment="1">
      <alignment horizontal="center" vertical="top" wrapText="1"/>
    </xf>
  </cellXfs>
  <cellStyles count="302">
    <cellStyle name="br" xfId="16"/>
    <cellStyle name="col" xfId="17"/>
    <cellStyle name="Normal" xfId="18"/>
    <cellStyle name="style0" xfId="19"/>
    <cellStyle name="td" xfId="20"/>
    <cellStyle name="tr" xfId="21"/>
    <cellStyle name="xl100" xfId="22"/>
    <cellStyle name="xl101" xfId="23"/>
    <cellStyle name="xl102" xfId="24"/>
    <cellStyle name="xl103" xfId="25"/>
    <cellStyle name="xl104" xfId="26"/>
    <cellStyle name="xl105" xfId="27"/>
    <cellStyle name="xl106" xfId="28"/>
    <cellStyle name="xl107" xfId="29"/>
    <cellStyle name="xl108" xfId="30"/>
    <cellStyle name="xl109" xfId="31"/>
    <cellStyle name="xl110" xfId="32"/>
    <cellStyle name="xl111" xfId="33"/>
    <cellStyle name="xl112" xfId="34"/>
    <cellStyle name="xl113" xfId="35"/>
    <cellStyle name="xl114" xfId="36"/>
    <cellStyle name="xl115" xfId="37"/>
    <cellStyle name="xl116" xfId="38"/>
    <cellStyle name="xl117" xfId="39"/>
    <cellStyle name="xl118" xfId="40"/>
    <cellStyle name="xl119" xfId="41"/>
    <cellStyle name="xl120" xfId="42"/>
    <cellStyle name="xl121" xfId="43"/>
    <cellStyle name="xl122" xfId="44"/>
    <cellStyle name="xl123" xfId="45"/>
    <cellStyle name="xl124" xfId="46"/>
    <cellStyle name="xl125" xfId="47"/>
    <cellStyle name="xl126" xfId="48"/>
    <cellStyle name="xl127" xfId="49"/>
    <cellStyle name="xl128" xfId="50"/>
    <cellStyle name="xl129" xfId="51"/>
    <cellStyle name="xl130" xfId="52"/>
    <cellStyle name="xl131" xfId="53"/>
    <cellStyle name="xl132" xfId="54"/>
    <cellStyle name="xl133" xfId="55"/>
    <cellStyle name="xl134" xfId="56"/>
    <cellStyle name="xl135" xfId="57"/>
    <cellStyle name="xl136" xfId="58"/>
    <cellStyle name="xl137" xfId="59"/>
    <cellStyle name="xl138" xfId="60"/>
    <cellStyle name="xl139" xfId="61"/>
    <cellStyle name="xl140" xfId="62"/>
    <cellStyle name="xl141" xfId="63"/>
    <cellStyle name="xl142" xfId="64"/>
    <cellStyle name="xl143" xfId="65"/>
    <cellStyle name="xl144" xfId="66"/>
    <cellStyle name="xl145" xfId="67"/>
    <cellStyle name="xl146" xfId="68"/>
    <cellStyle name="xl147" xfId="69"/>
    <cellStyle name="xl148" xfId="70"/>
    <cellStyle name="xl149" xfId="71"/>
    <cellStyle name="xl150" xfId="72"/>
    <cellStyle name="xl151" xfId="73"/>
    <cellStyle name="xl152" xfId="74"/>
    <cellStyle name="xl153" xfId="75"/>
    <cellStyle name="xl154" xfId="76"/>
    <cellStyle name="xl155" xfId="77"/>
    <cellStyle name="xl156" xfId="78"/>
    <cellStyle name="xl157" xfId="79"/>
    <cellStyle name="xl158" xfId="80"/>
    <cellStyle name="xl159" xfId="81"/>
    <cellStyle name="xl160" xfId="82"/>
    <cellStyle name="xl161" xfId="83"/>
    <cellStyle name="xl162" xfId="84"/>
    <cellStyle name="xl163" xfId="85"/>
    <cellStyle name="xl164" xfId="86"/>
    <cellStyle name="xl165" xfId="87"/>
    <cellStyle name="xl166" xfId="88"/>
    <cellStyle name="xl167" xfId="89"/>
    <cellStyle name="xl168" xfId="90"/>
    <cellStyle name="xl169" xfId="91"/>
    <cellStyle name="xl170" xfId="92"/>
    <cellStyle name="xl171" xfId="93"/>
    <cellStyle name="xl172" xfId="94"/>
    <cellStyle name="xl173" xfId="95"/>
    <cellStyle name="xl174" xfId="96"/>
    <cellStyle name="xl175" xfId="97"/>
    <cellStyle name="xl176" xfId="98"/>
    <cellStyle name="xl177" xfId="99"/>
    <cellStyle name="xl178" xfId="100"/>
    <cellStyle name="xl179" xfId="101"/>
    <cellStyle name="xl180" xfId="102"/>
    <cellStyle name="xl181" xfId="103"/>
    <cellStyle name="xl182" xfId="104"/>
    <cellStyle name="xl183" xfId="105"/>
    <cellStyle name="xl184" xfId="106"/>
    <cellStyle name="xl185" xfId="107"/>
    <cellStyle name="xl186" xfId="108"/>
    <cellStyle name="xl187" xfId="109"/>
    <cellStyle name="xl188" xfId="110"/>
    <cellStyle name="xl189" xfId="111"/>
    <cellStyle name="xl190" xfId="112"/>
    <cellStyle name="xl191" xfId="113"/>
    <cellStyle name="xl192" xfId="114"/>
    <cellStyle name="xl193" xfId="115"/>
    <cellStyle name="xl194" xfId="116"/>
    <cellStyle name="xl195" xfId="117"/>
    <cellStyle name="xl196" xfId="118"/>
    <cellStyle name="xl197" xfId="119"/>
    <cellStyle name="xl198" xfId="120"/>
    <cellStyle name="xl21" xfId="121"/>
    <cellStyle name="xl22" xfId="122"/>
    <cellStyle name="xl23" xfId="123"/>
    <cellStyle name="xl24" xfId="124"/>
    <cellStyle name="xl25" xfId="125"/>
    <cellStyle name="xl26" xfId="126"/>
    <cellStyle name="xl27" xfId="127"/>
    <cellStyle name="xl28" xfId="128"/>
    <cellStyle name="xl29" xfId="129"/>
    <cellStyle name="xl30" xfId="130"/>
    <cellStyle name="xl31" xfId="131"/>
    <cellStyle name="xl32" xfId="132"/>
    <cellStyle name="xl33" xfId="133"/>
    <cellStyle name="xl34" xfId="134"/>
    <cellStyle name="xl35" xfId="135"/>
    <cellStyle name="xl36" xfId="136"/>
    <cellStyle name="xl37" xfId="137"/>
    <cellStyle name="xl38" xfId="138"/>
    <cellStyle name="xl39" xfId="139"/>
    <cellStyle name="xl40" xfId="140"/>
    <cellStyle name="xl41" xfId="141"/>
    <cellStyle name="xl42" xfId="142"/>
    <cellStyle name="xl43" xfId="143"/>
    <cellStyle name="xl44" xfId="144"/>
    <cellStyle name="xl45" xfId="145"/>
    <cellStyle name="xl46" xfId="146"/>
    <cellStyle name="xl47" xfId="147"/>
    <cellStyle name="xl48" xfId="148"/>
    <cellStyle name="xl49" xfId="149"/>
    <cellStyle name="xl50" xfId="150"/>
    <cellStyle name="xl51" xfId="151"/>
    <cellStyle name="xl52" xfId="152"/>
    <cellStyle name="xl53" xfId="153"/>
    <cellStyle name="xl54" xfId="154"/>
    <cellStyle name="xl55" xfId="155"/>
    <cellStyle name="xl56" xfId="156"/>
    <cellStyle name="xl57" xfId="157"/>
    <cellStyle name="xl58" xfId="158"/>
    <cellStyle name="xl59" xfId="159"/>
    <cellStyle name="xl60" xfId="160"/>
    <cellStyle name="xl61" xfId="161"/>
    <cellStyle name="xl62" xfId="162"/>
    <cellStyle name="xl63" xfId="163"/>
    <cellStyle name="xl64" xfId="164"/>
    <cellStyle name="xl65" xfId="165"/>
    <cellStyle name="xl66" xfId="166"/>
    <cellStyle name="xl67" xfId="167"/>
    <cellStyle name="xl68" xfId="168"/>
    <cellStyle name="xl69" xfId="169"/>
    <cellStyle name="xl70" xfId="170"/>
    <cellStyle name="xl71" xfId="171"/>
    <cellStyle name="xl72" xfId="172"/>
    <cellStyle name="xl73" xfId="173"/>
    <cellStyle name="xl74" xfId="174"/>
    <cellStyle name="xl75" xfId="175"/>
    <cellStyle name="xl76" xfId="176"/>
    <cellStyle name="xl77" xfId="177"/>
    <cellStyle name="xl78" xfId="178"/>
    <cellStyle name="xl79" xfId="179"/>
    <cellStyle name="xl80" xfId="180"/>
    <cellStyle name="xl81" xfId="181"/>
    <cellStyle name="xl82" xfId="182"/>
    <cellStyle name="xl83" xfId="183"/>
    <cellStyle name="xl84" xfId="184"/>
    <cellStyle name="xl85" xfId="185"/>
    <cellStyle name="xl86" xfId="186"/>
    <cellStyle name="xl87" xfId="187"/>
    <cellStyle name="xl88" xfId="188"/>
    <cellStyle name="xl89" xfId="189"/>
    <cellStyle name="xl90" xfId="190"/>
    <cellStyle name="xl91" xfId="191"/>
    <cellStyle name="xl92" xfId="192"/>
    <cellStyle name="xl93" xfId="193"/>
    <cellStyle name="xl94" xfId="194"/>
    <cellStyle name="xl95" xfId="195"/>
    <cellStyle name="xl96" xfId="196"/>
    <cellStyle name="xl97" xfId="197"/>
    <cellStyle name="xl98" xfId="198"/>
    <cellStyle name="xl99" xfId="199"/>
    <cellStyle name="Гиперссылка" xfId="6" builtinId="8"/>
    <cellStyle name="Гиперссылка 2" xfId="11"/>
    <cellStyle name="Обычный" xfId="0" builtinId="0"/>
    <cellStyle name="Обычный 10" xfId="203"/>
    <cellStyle name="Обычный 11" xfId="207"/>
    <cellStyle name="Обычный 12" xfId="211"/>
    <cellStyle name="Обычный 13" xfId="213"/>
    <cellStyle name="Обычный 14" xfId="217"/>
    <cellStyle name="Обычный 15" xfId="219"/>
    <cellStyle name="Обычный 16" xfId="221"/>
    <cellStyle name="Обычный 17" xfId="223"/>
    <cellStyle name="Обычный 2" xfId="2"/>
    <cellStyle name="Обычный 2 2" xfId="3"/>
    <cellStyle name="Обычный 2 2 10" xfId="216"/>
    <cellStyle name="Обычный 2 2 11" xfId="218"/>
    <cellStyle name="Обычный 2 2 12" xfId="220"/>
    <cellStyle name="Обычный 2 2 13" xfId="222"/>
    <cellStyle name="Обычный 2 2 15" xfId="230"/>
    <cellStyle name="Обычный 2 2 16" xfId="232"/>
    <cellStyle name="Обычный 2 2 17" xfId="208"/>
    <cellStyle name="Обычный 2 2 18" xfId="214"/>
    <cellStyle name="Обычный 2 2 19" xfId="224"/>
    <cellStyle name="Обычный 2 2 20" xfId="226"/>
    <cellStyle name="Обычный 2 2 21" xfId="228"/>
    <cellStyle name="Обычный 2 2 22" xfId="235"/>
    <cellStyle name="Обычный 2 2 23" xfId="238"/>
    <cellStyle name="Обычный 2 2 24" xfId="239"/>
    <cellStyle name="Обычный 2 2 25" xfId="242"/>
    <cellStyle name="Обычный 2 2 26" xfId="244"/>
    <cellStyle name="Обычный 2 2 27" xfId="247"/>
    <cellStyle name="Обычный 2 2 28" xfId="249"/>
    <cellStyle name="Обычный 2 2 29" xfId="251"/>
    <cellStyle name="Обычный 2 2 30" xfId="254"/>
    <cellStyle name="Обычный 2 2 31" xfId="255"/>
    <cellStyle name="Обычный 2 2 32" xfId="258"/>
    <cellStyle name="Обычный 2 2 33" xfId="260"/>
    <cellStyle name="Обычный 2 2 34" xfId="262"/>
    <cellStyle name="Обычный 2 2 35" xfId="264"/>
    <cellStyle name="Обычный 2 2 36" xfId="266"/>
    <cellStyle name="Обычный 2 2 37" xfId="268"/>
    <cellStyle name="Обычный 2 2 38" xfId="270"/>
    <cellStyle name="Обычный 2 2 39" xfId="272"/>
    <cellStyle name="Обычный 2 2 40" xfId="275"/>
    <cellStyle name="Обычный 2 2 41" xfId="277"/>
    <cellStyle name="Обычный 2 2 42" xfId="279"/>
    <cellStyle name="Обычный 2 2 43" xfId="281"/>
    <cellStyle name="Обычный 2 2 44" xfId="283"/>
    <cellStyle name="Обычный 2 2 45" xfId="285"/>
    <cellStyle name="Обычный 2 2 46" xfId="287"/>
    <cellStyle name="Обычный 2 2 47" xfId="290"/>
    <cellStyle name="Обычный 2 2 48" xfId="291"/>
    <cellStyle name="Обычный 2 2 49" xfId="293"/>
    <cellStyle name="Обычный 2 2 5" xfId="204"/>
    <cellStyle name="Обычный 2 2 50" xfId="295"/>
    <cellStyle name="Обычный 2 2 51" xfId="297"/>
    <cellStyle name="Обычный 2 2 52" xfId="300"/>
    <cellStyle name="Обычный 2 2 53" xfId="201"/>
    <cellStyle name="Обычный 2 2 55" xfId="231"/>
    <cellStyle name="Обычный 2 2 56" xfId="234"/>
    <cellStyle name="Обычный 2 2 57" xfId="241"/>
    <cellStyle name="Обычный 2 2 58" xfId="246"/>
    <cellStyle name="Обычный 2 2 6" xfId="202"/>
    <cellStyle name="Обычный 2 2 60" xfId="257"/>
    <cellStyle name="Обычный 2 2 61" xfId="276"/>
    <cellStyle name="Обычный 2 2 62" xfId="298"/>
    <cellStyle name="Обычный 2 2 7" xfId="206"/>
    <cellStyle name="Обычный 2 2 8" xfId="210"/>
    <cellStyle name="Обычный 2 2 9" xfId="212"/>
    <cellStyle name="Обычный 2 3" xfId="15"/>
    <cellStyle name="Обычный 20" xfId="233"/>
    <cellStyle name="Обычный 21" xfId="209"/>
    <cellStyle name="Обычный 22" xfId="215"/>
    <cellStyle name="Обычный 23" xfId="225"/>
    <cellStyle name="Обычный 24" xfId="227"/>
    <cellStyle name="Обычный 25" xfId="229"/>
    <cellStyle name="Обычный 26" xfId="236"/>
    <cellStyle name="Обычный 27" xfId="237"/>
    <cellStyle name="Обычный 28" xfId="240"/>
    <cellStyle name="Обычный 29" xfId="243"/>
    <cellStyle name="Обычный 3" xfId="4"/>
    <cellStyle name="Обычный 30" xfId="245"/>
    <cellStyle name="Обычный 31" xfId="248"/>
    <cellStyle name="Обычный 32" xfId="250"/>
    <cellStyle name="Обычный 33" xfId="252"/>
    <cellStyle name="Обычный 34" xfId="253"/>
    <cellStyle name="Обычный 35" xfId="256"/>
    <cellStyle name="Обычный 36" xfId="259"/>
    <cellStyle name="Обычный 37" xfId="261"/>
    <cellStyle name="Обычный 38" xfId="263"/>
    <cellStyle name="Обычный 39" xfId="265"/>
    <cellStyle name="Обычный 4" xfId="13"/>
    <cellStyle name="Обычный 40" xfId="267"/>
    <cellStyle name="Обычный 41" xfId="269"/>
    <cellStyle name="Обычный 42" xfId="271"/>
    <cellStyle name="Обычный 43" xfId="273"/>
    <cellStyle name="Обычный 44" xfId="274"/>
    <cellStyle name="Обычный 45" xfId="278"/>
    <cellStyle name="Обычный 46" xfId="280"/>
    <cellStyle name="Обычный 47" xfId="282"/>
    <cellStyle name="Обычный 48" xfId="284"/>
    <cellStyle name="Обычный 49" xfId="286"/>
    <cellStyle name="Обычный 5" xfId="14"/>
    <cellStyle name="Обычный 50" xfId="288"/>
    <cellStyle name="Обычный 51" xfId="289"/>
    <cellStyle name="Обычный 52" xfId="292"/>
    <cellStyle name="Обычный 53" xfId="294"/>
    <cellStyle name="Обычный 54" xfId="296"/>
    <cellStyle name="Обычный 55" xfId="299"/>
    <cellStyle name="Обычный 56" xfId="301"/>
    <cellStyle name="Обычный 6" xfId="5"/>
    <cellStyle name="Обычный 7" xfId="12"/>
    <cellStyle name="Обычный 8" xfId="9"/>
    <cellStyle name="Обычный 9" xfId="205"/>
    <cellStyle name="Обычный_Доходы местных бюджетов 02-04 - поселения" xfId="8"/>
    <cellStyle name="Обычный_Источники(2013)" xfId="7"/>
    <cellStyle name="Стиль 1" xfId="1"/>
    <cellStyle name="Финансовый 2" xfId="200"/>
    <cellStyle name="Финансовый 3" xfId="10"/>
  </cellStyles>
  <dxfs count="164">
    <dxf>
      <fill>
        <patternFill>
          <bgColor indexed="9"/>
        </patternFill>
      </fill>
    </dxf>
    <dxf>
      <fill>
        <patternFill>
          <bgColor indexed="9"/>
        </patternFill>
      </fill>
    </dxf>
    <dxf>
      <fill>
        <patternFill>
          <bgColor indexed="9"/>
        </patternFill>
      </fill>
    </dxf>
    <dxf>
      <font>
        <b/>
        <i val="0"/>
        <condense val="0"/>
        <extend val="0"/>
      </font>
    </dxf>
    <dxf>
      <fill>
        <patternFill>
          <bgColor indexed="9"/>
        </patternFill>
      </fill>
    </dxf>
    <dxf>
      <font>
        <b/>
        <i/>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val="0"/>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ill>
        <patternFill>
          <bgColor index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50"/>
  <sheetViews>
    <sheetView view="pageBreakPreview" topLeftCell="A37" zoomScaleSheetLayoutView="100" workbookViewId="0">
      <selection activeCell="D47" sqref="D47"/>
    </sheetView>
  </sheetViews>
  <sheetFormatPr defaultColWidth="9.33203125" defaultRowHeight="12.75"/>
  <cols>
    <col min="1" max="1" width="24.33203125" style="5" customWidth="1"/>
    <col min="2" max="2" width="66.83203125" style="8" customWidth="1"/>
    <col min="3" max="4" width="14.5" style="8" customWidth="1"/>
    <col min="5" max="5" width="15.1640625" style="6" customWidth="1"/>
    <col min="6" max="6" width="19.5" style="7" customWidth="1"/>
    <col min="7" max="7" width="62.5" style="8" customWidth="1"/>
    <col min="8" max="8" width="12.5" style="8" bestFit="1" customWidth="1"/>
    <col min="9" max="16384" width="9.33203125" style="8"/>
  </cols>
  <sheetData>
    <row r="1" spans="1:7" ht="15">
      <c r="B1" s="4"/>
      <c r="C1" s="367" t="s">
        <v>534</v>
      </c>
      <c r="D1" s="368"/>
      <c r="E1" s="368"/>
    </row>
    <row r="2" spans="1:7" ht="15">
      <c r="B2" s="4"/>
      <c r="C2" s="368"/>
      <c r="D2" s="368"/>
      <c r="E2" s="368"/>
    </row>
    <row r="3" spans="1:7" ht="15">
      <c r="B3" s="4"/>
      <c r="C3" s="368"/>
      <c r="D3" s="368"/>
      <c r="E3" s="368"/>
    </row>
    <row r="4" spans="1:7" ht="33.75" customHeight="1">
      <c r="B4" s="4"/>
      <c r="C4" s="368"/>
      <c r="D4" s="368"/>
      <c r="E4" s="368"/>
    </row>
    <row r="5" spans="1:7" ht="12.75" customHeight="1">
      <c r="C5" s="368"/>
      <c r="D5" s="368"/>
      <c r="E5" s="368"/>
    </row>
    <row r="6" spans="1:7" ht="49.5" customHeight="1">
      <c r="A6" s="369" t="s">
        <v>530</v>
      </c>
      <c r="B6" s="369"/>
      <c r="C6" s="369"/>
      <c r="D6" s="369"/>
      <c r="E6" s="369"/>
    </row>
    <row r="7" spans="1:7">
      <c r="A7" s="9"/>
      <c r="B7" s="10"/>
      <c r="C7" s="10"/>
      <c r="D7" s="10"/>
      <c r="E7" s="11" t="s">
        <v>1</v>
      </c>
    </row>
    <row r="8" spans="1:7" s="14" customFormat="1">
      <c r="A8" s="370" t="s">
        <v>25</v>
      </c>
      <c r="B8" s="370" t="s">
        <v>2</v>
      </c>
      <c r="C8" s="371" t="s">
        <v>7</v>
      </c>
      <c r="D8" s="371"/>
      <c r="E8" s="371"/>
      <c r="F8" s="13"/>
    </row>
    <row r="9" spans="1:7" s="14" customFormat="1" ht="16.5" customHeight="1">
      <c r="A9" s="370"/>
      <c r="B9" s="370"/>
      <c r="C9" s="362" t="s">
        <v>531</v>
      </c>
      <c r="D9" s="362" t="s">
        <v>532</v>
      </c>
      <c r="E9" s="362" t="s">
        <v>533</v>
      </c>
      <c r="F9" s="13"/>
      <c r="G9" s="12"/>
    </row>
    <row r="10" spans="1:7" s="16" customFormat="1">
      <c r="A10" s="15">
        <v>1</v>
      </c>
      <c r="B10" s="15">
        <v>2</v>
      </c>
      <c r="C10" s="15" t="s">
        <v>10</v>
      </c>
      <c r="D10" s="15" t="s">
        <v>11</v>
      </c>
      <c r="E10" s="15" t="s">
        <v>12</v>
      </c>
      <c r="F10" s="13"/>
    </row>
    <row r="11" spans="1:7" s="18" customFormat="1">
      <c r="A11" s="182" t="s">
        <v>468</v>
      </c>
      <c r="B11" s="180" t="s">
        <v>332</v>
      </c>
      <c r="C11" s="160">
        <f>C12+C15+C26+C43</f>
        <v>316262.3</v>
      </c>
      <c r="D11" s="160">
        <f>D12+D15+D26+D43</f>
        <v>315456.19999999995</v>
      </c>
      <c r="E11" s="160">
        <f>D11/C11*100</f>
        <v>99.745116632617908</v>
      </c>
      <c r="F11" s="17"/>
    </row>
    <row r="12" spans="1:7" s="18" customFormat="1" ht="28.5">
      <c r="A12" s="181" t="s">
        <v>372</v>
      </c>
      <c r="B12" s="99" t="s">
        <v>373</v>
      </c>
      <c r="C12" s="100">
        <f>C14+C13</f>
        <v>98845.299999999988</v>
      </c>
      <c r="D12" s="100">
        <f>D14+D13</f>
        <v>98845.3</v>
      </c>
      <c r="E12" s="160">
        <f t="shared" ref="E12:E47" si="0">D12/C12*100</f>
        <v>100.00000000000003</v>
      </c>
      <c r="F12" s="17"/>
    </row>
    <row r="13" spans="1:7" s="18" customFormat="1" ht="38.25">
      <c r="A13" s="73" t="s">
        <v>343</v>
      </c>
      <c r="B13" s="74" t="s">
        <v>333</v>
      </c>
      <c r="C13" s="93">
        <v>45980.5</v>
      </c>
      <c r="D13" s="93">
        <v>45980.5</v>
      </c>
      <c r="E13" s="160">
        <f t="shared" si="0"/>
        <v>100</v>
      </c>
      <c r="F13" s="17"/>
    </row>
    <row r="14" spans="1:7" s="18" customFormat="1" ht="25.5">
      <c r="A14" s="76" t="s">
        <v>344</v>
      </c>
      <c r="B14" s="75" t="s">
        <v>334</v>
      </c>
      <c r="C14" s="93">
        <f>40324.6+8138.2+4402</f>
        <v>52864.799999999996</v>
      </c>
      <c r="D14" s="93">
        <v>52864.800000000003</v>
      </c>
      <c r="E14" s="160">
        <f t="shared" si="0"/>
        <v>100.00000000000003</v>
      </c>
      <c r="F14" s="17"/>
    </row>
    <row r="15" spans="1:7" s="18" customFormat="1" ht="25.5">
      <c r="A15" s="181" t="s">
        <v>345</v>
      </c>
      <c r="B15" s="188" t="s">
        <v>346</v>
      </c>
      <c r="C15" s="189">
        <f t="shared" ref="C15" si="1">C18+C20+C22+C16+C17+C23+C24+C21+C25+C19</f>
        <v>59804.6</v>
      </c>
      <c r="D15" s="189">
        <f>D16+D17+D18+D20+D21+D22+D23+D24+D25</f>
        <v>59530.099999999991</v>
      </c>
      <c r="E15" s="160">
        <f t="shared" si="0"/>
        <v>99.541005206957308</v>
      </c>
      <c r="F15" s="17"/>
    </row>
    <row r="16" spans="1:7" s="18" customFormat="1" ht="36" customHeight="1">
      <c r="A16" s="77" t="s">
        <v>480</v>
      </c>
      <c r="B16" s="297" t="s">
        <v>491</v>
      </c>
      <c r="C16" s="94">
        <v>23163.1</v>
      </c>
      <c r="D16" s="290">
        <v>23163.1</v>
      </c>
      <c r="E16" s="160">
        <f t="shared" si="0"/>
        <v>100</v>
      </c>
      <c r="F16" s="17">
        <v>16043.7</v>
      </c>
      <c r="G16" s="8">
        <f t="shared" ref="G16:G46" si="2">F16-C16</f>
        <v>-7119.3999999999978</v>
      </c>
    </row>
    <row r="17" spans="1:9" s="18" customFormat="1" ht="36" customHeight="1">
      <c r="A17" s="77" t="s">
        <v>481</v>
      </c>
      <c r="B17" s="298" t="s">
        <v>492</v>
      </c>
      <c r="C17" s="94">
        <v>472.7</v>
      </c>
      <c r="D17" s="290">
        <v>472.7</v>
      </c>
      <c r="E17" s="160">
        <f t="shared" si="0"/>
        <v>100</v>
      </c>
      <c r="F17" s="17">
        <v>327.39999999999998</v>
      </c>
      <c r="G17" s="8">
        <f t="shared" si="2"/>
        <v>-145.30000000000001</v>
      </c>
    </row>
    <row r="18" spans="1:9" s="18" customFormat="1" ht="13.15" customHeight="1">
      <c r="A18" s="76" t="s">
        <v>347</v>
      </c>
      <c r="B18" s="74" t="s">
        <v>335</v>
      </c>
      <c r="C18" s="94">
        <v>1662.1</v>
      </c>
      <c r="D18" s="290">
        <v>1662.1</v>
      </c>
      <c r="E18" s="160">
        <f t="shared" si="0"/>
        <v>100</v>
      </c>
      <c r="F18" s="17"/>
      <c r="G18" s="8"/>
    </row>
    <row r="19" spans="1:9" s="18" customFormat="1" ht="59.45" customHeight="1">
      <c r="A19" s="76" t="s">
        <v>509</v>
      </c>
      <c r="B19" s="360" t="s">
        <v>520</v>
      </c>
      <c r="C19" s="94">
        <v>0</v>
      </c>
      <c r="D19" s="290">
        <v>0</v>
      </c>
      <c r="E19" s="160" t="e">
        <f t="shared" si="0"/>
        <v>#DIV/0!</v>
      </c>
      <c r="F19" s="17"/>
      <c r="G19" s="8"/>
    </row>
    <row r="20" spans="1:9" s="18" customFormat="1" ht="13.15" customHeight="1">
      <c r="A20" s="77" t="s">
        <v>348</v>
      </c>
      <c r="B20" s="78" t="s">
        <v>336</v>
      </c>
      <c r="C20" s="94">
        <f>3898.7-140</f>
        <v>3758.7</v>
      </c>
      <c r="D20" s="94">
        <v>3758.7</v>
      </c>
      <c r="E20" s="160">
        <f t="shared" si="0"/>
        <v>100</v>
      </c>
      <c r="F20" s="17"/>
      <c r="G20" s="8"/>
    </row>
    <row r="21" spans="1:9" s="18" customFormat="1" ht="13.15" customHeight="1">
      <c r="A21" s="299" t="s">
        <v>482</v>
      </c>
      <c r="B21" s="298" t="s">
        <v>502</v>
      </c>
      <c r="C21" s="300">
        <v>2800</v>
      </c>
      <c r="D21" s="290">
        <v>2800</v>
      </c>
      <c r="E21" s="160">
        <f t="shared" si="0"/>
        <v>100</v>
      </c>
      <c r="F21" s="17"/>
      <c r="G21" s="359"/>
    </row>
    <row r="22" spans="1:9" s="18" customFormat="1" ht="25.5">
      <c r="A22" s="77" t="s">
        <v>349</v>
      </c>
      <c r="B22" s="78" t="s">
        <v>350</v>
      </c>
      <c r="C22" s="94">
        <v>1263.0999999999999</v>
      </c>
      <c r="D22" s="290">
        <v>1263.0999999999999</v>
      </c>
      <c r="E22" s="160">
        <f t="shared" si="0"/>
        <v>100</v>
      </c>
      <c r="F22" s="17"/>
      <c r="G22" s="8"/>
    </row>
    <row r="23" spans="1:9" s="18" customFormat="1" ht="25.5">
      <c r="A23" s="77" t="s">
        <v>483</v>
      </c>
      <c r="B23" s="308" t="s">
        <v>500</v>
      </c>
      <c r="C23" s="94">
        <v>20798.2</v>
      </c>
      <c r="D23" s="290">
        <v>20798.2</v>
      </c>
      <c r="E23" s="160">
        <f t="shared" si="0"/>
        <v>100</v>
      </c>
      <c r="F23" s="17"/>
      <c r="G23" s="8"/>
    </row>
    <row r="24" spans="1:9" s="18" customFormat="1" ht="25.5">
      <c r="A24" s="77" t="s">
        <v>484</v>
      </c>
      <c r="B24" s="308" t="s">
        <v>501</v>
      </c>
      <c r="C24" s="94">
        <v>102</v>
      </c>
      <c r="D24" s="290">
        <v>102</v>
      </c>
      <c r="E24" s="160">
        <f t="shared" si="0"/>
        <v>100</v>
      </c>
      <c r="F24" s="17"/>
      <c r="G24" s="8"/>
    </row>
    <row r="25" spans="1:9" s="18" customFormat="1">
      <c r="A25" s="77" t="s">
        <v>499</v>
      </c>
      <c r="B25" t="s">
        <v>487</v>
      </c>
      <c r="C25" s="94">
        <v>5784.7</v>
      </c>
      <c r="D25" s="290">
        <v>5510.2</v>
      </c>
      <c r="E25" s="160">
        <f t="shared" si="0"/>
        <v>95.25472366760593</v>
      </c>
      <c r="F25" s="17">
        <v>4886.6000000000004</v>
      </c>
      <c r="G25" s="8">
        <f t="shared" si="2"/>
        <v>-898.09999999999945</v>
      </c>
    </row>
    <row r="26" spans="1:9" s="18" customFormat="1" ht="25.5">
      <c r="A26" s="79" t="s">
        <v>351</v>
      </c>
      <c r="B26" s="80" t="s">
        <v>352</v>
      </c>
      <c r="C26" s="95">
        <f>C27+C38+C39+C40+C41+C42</f>
        <v>141364.19999999998</v>
      </c>
      <c r="D26" s="95">
        <f>D27+D38+D39+D40+D41+D42</f>
        <v>140877.20000000001</v>
      </c>
      <c r="E26" s="160">
        <f t="shared" si="0"/>
        <v>99.655499765853037</v>
      </c>
      <c r="F26" s="17"/>
      <c r="G26" s="8"/>
    </row>
    <row r="27" spans="1:9" s="6" customFormat="1" ht="25.5">
      <c r="A27" s="81" t="s">
        <v>353</v>
      </c>
      <c r="B27" s="82" t="s">
        <v>354</v>
      </c>
      <c r="C27" s="96">
        <f>C28</f>
        <v>129360.1</v>
      </c>
      <c r="D27" s="96">
        <f>D28</f>
        <v>129322.00000000001</v>
      </c>
      <c r="E27" s="160">
        <f t="shared" si="0"/>
        <v>99.970547332601015</v>
      </c>
      <c r="F27" s="7"/>
      <c r="G27" s="8"/>
      <c r="H27" s="8"/>
      <c r="I27" s="8"/>
    </row>
    <row r="28" spans="1:9" ht="25.5">
      <c r="A28" s="83" t="s">
        <v>355</v>
      </c>
      <c r="B28" s="84" t="s">
        <v>337</v>
      </c>
      <c r="C28" s="96">
        <f>C29+C30+C31+C32+C33+C34+C35+C36+C37</f>
        <v>129360.1</v>
      </c>
      <c r="D28" s="96">
        <f>D29+D30+D31+D32+D33+D34+D35+D36+D37</f>
        <v>129322.00000000001</v>
      </c>
      <c r="E28" s="160">
        <f t="shared" si="0"/>
        <v>99.970547332601015</v>
      </c>
    </row>
    <row r="29" spans="1:9" ht="76.5">
      <c r="A29" s="83" t="s">
        <v>355</v>
      </c>
      <c r="B29" s="84" t="s">
        <v>356</v>
      </c>
      <c r="C29" s="93">
        <v>3.7</v>
      </c>
      <c r="D29" s="93">
        <v>3.7</v>
      </c>
      <c r="E29" s="160">
        <f t="shared" si="0"/>
        <v>100</v>
      </c>
    </row>
    <row r="30" spans="1:9" ht="114.75">
      <c r="A30" s="83" t="s">
        <v>355</v>
      </c>
      <c r="B30" s="85" t="s">
        <v>357</v>
      </c>
      <c r="C30" s="93">
        <f>15282.7+2223.4+1337.6+2508.7+3271.5</f>
        <v>24623.9</v>
      </c>
      <c r="D30" s="93">
        <v>24623.9</v>
      </c>
      <c r="E30" s="160">
        <f t="shared" si="0"/>
        <v>100</v>
      </c>
    </row>
    <row r="31" spans="1:9" ht="63.75">
      <c r="A31" s="83" t="s">
        <v>355</v>
      </c>
      <c r="B31" s="88" t="s">
        <v>358</v>
      </c>
      <c r="C31" s="93">
        <f>1641.2+400+400+50</f>
        <v>2491.1999999999998</v>
      </c>
      <c r="D31" s="93">
        <v>2491.1999999999998</v>
      </c>
      <c r="E31" s="160">
        <f t="shared" si="0"/>
        <v>100</v>
      </c>
    </row>
    <row r="32" spans="1:9" ht="127.5">
      <c r="A32" s="83" t="s">
        <v>355</v>
      </c>
      <c r="B32" s="85" t="s">
        <v>467</v>
      </c>
      <c r="C32" s="93">
        <f>63160.2+8209.8+5096.6+11132.7+12510.2</f>
        <v>100109.5</v>
      </c>
      <c r="D32" s="93">
        <v>100109.5</v>
      </c>
      <c r="E32" s="160">
        <f t="shared" si="0"/>
        <v>100</v>
      </c>
    </row>
    <row r="33" spans="1:7" ht="38.25">
      <c r="A33" s="87" t="s">
        <v>355</v>
      </c>
      <c r="B33" s="86" t="s">
        <v>359</v>
      </c>
      <c r="C33" s="93">
        <v>1152.3</v>
      </c>
      <c r="D33" s="93">
        <v>1115</v>
      </c>
      <c r="E33" s="160">
        <f t="shared" si="0"/>
        <v>96.762995747635173</v>
      </c>
    </row>
    <row r="34" spans="1:7" ht="178.5">
      <c r="A34" s="87" t="s">
        <v>355</v>
      </c>
      <c r="B34" s="86" t="s">
        <v>360</v>
      </c>
      <c r="C34" s="93">
        <v>33.799999999999997</v>
      </c>
      <c r="D34" s="93">
        <v>33</v>
      </c>
      <c r="E34" s="160">
        <f t="shared" si="0"/>
        <v>97.633136094674569</v>
      </c>
    </row>
    <row r="35" spans="1:7" ht="51">
      <c r="A35" s="83" t="s">
        <v>355</v>
      </c>
      <c r="B35" s="88" t="s">
        <v>361</v>
      </c>
      <c r="C35" s="93">
        <v>112.4</v>
      </c>
      <c r="D35" s="93">
        <v>112.6</v>
      </c>
      <c r="E35" s="160">
        <f t="shared" si="0"/>
        <v>100.17793594306048</v>
      </c>
    </row>
    <row r="36" spans="1:7" ht="89.25">
      <c r="A36" s="83" t="s">
        <v>355</v>
      </c>
      <c r="B36" s="88" t="s">
        <v>362</v>
      </c>
      <c r="C36" s="93">
        <v>163</v>
      </c>
      <c r="D36" s="93">
        <v>163</v>
      </c>
      <c r="E36" s="160">
        <f t="shared" si="0"/>
        <v>100</v>
      </c>
    </row>
    <row r="37" spans="1:7" ht="51">
      <c r="A37" s="83" t="s">
        <v>355</v>
      </c>
      <c r="B37" s="84" t="s">
        <v>363</v>
      </c>
      <c r="C37" s="93">
        <f>475+195.3</f>
        <v>670.3</v>
      </c>
      <c r="D37" s="93">
        <v>670.1</v>
      </c>
      <c r="E37" s="160">
        <f t="shared" si="0"/>
        <v>99.970162613755036</v>
      </c>
    </row>
    <row r="38" spans="1:7" ht="38.25">
      <c r="A38" s="83" t="s">
        <v>364</v>
      </c>
      <c r="B38" s="84" t="s">
        <v>338</v>
      </c>
      <c r="C38" s="93">
        <f>7777.4-1000</f>
        <v>6777.4</v>
      </c>
      <c r="D38" s="93">
        <v>6335.3</v>
      </c>
      <c r="E38" s="160">
        <f t="shared" si="0"/>
        <v>93.476849529318045</v>
      </c>
    </row>
    <row r="39" spans="1:7" ht="51">
      <c r="A39" s="87" t="s">
        <v>365</v>
      </c>
      <c r="B39" s="86" t="s">
        <v>339</v>
      </c>
      <c r="C39" s="93">
        <f>1314.2+2079.6+0.1</f>
        <v>3393.9</v>
      </c>
      <c r="D39" s="93">
        <v>3390.1</v>
      </c>
      <c r="E39" s="160">
        <f t="shared" si="0"/>
        <v>99.888034414685166</v>
      </c>
    </row>
    <row r="40" spans="1:7" ht="51">
      <c r="A40" s="89" t="s">
        <v>366</v>
      </c>
      <c r="B40" s="84" t="s">
        <v>367</v>
      </c>
      <c r="C40" s="96">
        <v>49.8</v>
      </c>
      <c r="D40" s="93">
        <v>46.8</v>
      </c>
      <c r="E40" s="160">
        <f t="shared" si="0"/>
        <v>93.975903614457835</v>
      </c>
    </row>
    <row r="41" spans="1:7" ht="25.5">
      <c r="A41" s="83" t="s">
        <v>368</v>
      </c>
      <c r="B41" s="84" t="s">
        <v>340</v>
      </c>
      <c r="C41" s="93">
        <f>1275+126.4</f>
        <v>1401.4</v>
      </c>
      <c r="D41" s="93">
        <v>1401.4</v>
      </c>
      <c r="E41" s="160">
        <f t="shared" si="0"/>
        <v>100</v>
      </c>
    </row>
    <row r="42" spans="1:7">
      <c r="A42" s="90" t="s">
        <v>369</v>
      </c>
      <c r="B42" s="86" t="s">
        <v>341</v>
      </c>
      <c r="C42" s="93">
        <v>381.6</v>
      </c>
      <c r="D42" s="93">
        <v>381.6</v>
      </c>
      <c r="E42" s="160">
        <f t="shared" si="0"/>
        <v>100</v>
      </c>
    </row>
    <row r="43" spans="1:7">
      <c r="A43" s="91" t="s">
        <v>370</v>
      </c>
      <c r="B43" s="92" t="s">
        <v>190</v>
      </c>
      <c r="C43" s="97">
        <f>C45+C47+C46+C44</f>
        <v>16248.199999999999</v>
      </c>
      <c r="D43" s="97">
        <f>D45+D47+D46+D44</f>
        <v>16203.599999999999</v>
      </c>
      <c r="E43" s="160">
        <f t="shared" si="0"/>
        <v>99.725508056277008</v>
      </c>
    </row>
    <row r="44" spans="1:7" ht="63.75">
      <c r="A44" s="291" t="s">
        <v>525</v>
      </c>
      <c r="B44" s="47" t="s">
        <v>527</v>
      </c>
      <c r="C44" s="292">
        <v>328.4</v>
      </c>
      <c r="D44" s="301">
        <v>328.4</v>
      </c>
      <c r="E44" s="160">
        <f t="shared" si="0"/>
        <v>100</v>
      </c>
    </row>
    <row r="45" spans="1:7" ht="63.75">
      <c r="A45" s="87" t="s">
        <v>526</v>
      </c>
      <c r="B45" s="86" t="s">
        <v>342</v>
      </c>
      <c r="C45" s="98">
        <f>7577.6-33.7</f>
        <v>7543.9000000000005</v>
      </c>
      <c r="D45" s="98">
        <v>7543.9</v>
      </c>
      <c r="E45" s="160">
        <f t="shared" si="0"/>
        <v>99.999999999999986</v>
      </c>
      <c r="F45" s="7">
        <v>7427.6</v>
      </c>
      <c r="G45" s="8">
        <f t="shared" si="2"/>
        <v>-116.30000000000018</v>
      </c>
    </row>
    <row r="46" spans="1:7" ht="36" customHeight="1">
      <c r="A46" s="87" t="s">
        <v>504</v>
      </c>
      <c r="B46" s="86" t="s">
        <v>508</v>
      </c>
      <c r="C46" s="98">
        <v>5606.7</v>
      </c>
      <c r="D46" s="98">
        <v>5562.1</v>
      </c>
      <c r="E46" s="160">
        <f t="shared" si="0"/>
        <v>99.204523159790966</v>
      </c>
      <c r="F46" s="7">
        <v>1656.5</v>
      </c>
      <c r="G46" s="8">
        <f t="shared" si="2"/>
        <v>-3950.2</v>
      </c>
    </row>
    <row r="47" spans="1:7" ht="25.5">
      <c r="A47" s="87" t="s">
        <v>493</v>
      </c>
      <c r="B47" s="86" t="s">
        <v>488</v>
      </c>
      <c r="C47" s="98">
        <v>2769.2</v>
      </c>
      <c r="D47" s="98">
        <v>2769.2</v>
      </c>
      <c r="E47" s="160">
        <f t="shared" si="0"/>
        <v>100</v>
      </c>
      <c r="F47" s="7">
        <v>2755.8</v>
      </c>
      <c r="G47" s="8">
        <f>F47-C47</f>
        <v>-13.399999999999636</v>
      </c>
    </row>
    <row r="48" spans="1:7">
      <c r="C48" s="179">
        <f>37813.9+7551+6100</f>
        <v>51464.9</v>
      </c>
      <c r="D48" s="179">
        <v>50830.400000000001</v>
      </c>
    </row>
    <row r="50" spans="3:5">
      <c r="C50" s="184">
        <f>C48+C11</f>
        <v>367727.2</v>
      </c>
      <c r="D50" s="184">
        <f>D48+D11</f>
        <v>366286.6</v>
      </c>
      <c r="E50" s="184">
        <f>E48+E11</f>
        <v>99.745116632617908</v>
      </c>
    </row>
  </sheetData>
  <autoFilter ref="A10:E48"/>
  <mergeCells count="5">
    <mergeCell ref="C1:E5"/>
    <mergeCell ref="A6:E6"/>
    <mergeCell ref="A8:A9"/>
    <mergeCell ref="B8:B9"/>
    <mergeCell ref="C8:E8"/>
  </mergeCells>
  <conditionalFormatting sqref="C1">
    <cfRule type="expression" dxfId="163" priority="1" stopIfTrue="1">
      <formula>#REF!&lt;&gt;""</formula>
    </cfRule>
  </conditionalFormatting>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dimension ref="A1:L504"/>
  <sheetViews>
    <sheetView view="pageBreakPreview" zoomScaleSheetLayoutView="100" workbookViewId="0">
      <pane xSplit="1" ySplit="6" topLeftCell="B436" activePane="bottomRight" state="frozen"/>
      <selection pane="topRight" activeCell="B1" sqref="B1"/>
      <selection pane="bottomLeft" activeCell="A7" sqref="A7"/>
      <selection pane="bottomRight" activeCell="R454" sqref="R454"/>
    </sheetView>
  </sheetViews>
  <sheetFormatPr defaultRowHeight="12.75"/>
  <cols>
    <col min="1" max="1" width="41.5" customWidth="1"/>
    <col min="2" max="2" width="8" customWidth="1"/>
    <col min="3" max="3" width="8.33203125" customWidth="1"/>
    <col min="4" max="4" width="7.33203125" customWidth="1"/>
    <col min="5" max="5" width="6.83203125" customWidth="1"/>
    <col min="6" max="6" width="6.1640625" customWidth="1"/>
    <col min="7" max="7" width="5.6640625" customWidth="1"/>
    <col min="8" max="8" width="8.33203125" customWidth="1"/>
    <col min="9" max="9" width="8.5" customWidth="1"/>
    <col min="10" max="12" width="14" customWidth="1"/>
  </cols>
  <sheetData>
    <row r="1" spans="1:12" ht="72.75" customHeight="1">
      <c r="A1" s="1" t="s">
        <v>0</v>
      </c>
      <c r="B1" s="1" t="s">
        <v>0</v>
      </c>
      <c r="C1" s="1" t="s">
        <v>0</v>
      </c>
      <c r="D1" s="2" t="s">
        <v>0</v>
      </c>
      <c r="E1" s="2" t="s">
        <v>0</v>
      </c>
      <c r="F1" s="2" t="s">
        <v>0</v>
      </c>
      <c r="G1" s="2" t="s">
        <v>0</v>
      </c>
      <c r="H1" s="2" t="s">
        <v>0</v>
      </c>
      <c r="I1" s="372" t="s">
        <v>535</v>
      </c>
      <c r="J1" s="373"/>
      <c r="K1" s="373"/>
      <c r="L1" s="373"/>
    </row>
    <row r="2" spans="1:12" ht="50.25" customHeight="1">
      <c r="A2" s="374" t="s">
        <v>536</v>
      </c>
      <c r="B2" s="374"/>
      <c r="C2" s="374"/>
      <c r="D2" s="374"/>
      <c r="E2" s="374"/>
      <c r="F2" s="374"/>
      <c r="G2" s="374"/>
      <c r="H2" s="374"/>
      <c r="I2" s="374"/>
      <c r="J2" s="374"/>
      <c r="K2" s="374"/>
      <c r="L2" s="374"/>
    </row>
    <row r="3" spans="1:12" ht="15" customHeight="1">
      <c r="A3" s="3" t="s">
        <v>0</v>
      </c>
      <c r="B3" s="3" t="s">
        <v>0</v>
      </c>
      <c r="C3" s="3" t="s">
        <v>0</v>
      </c>
      <c r="D3" s="3" t="s">
        <v>0</v>
      </c>
      <c r="E3" s="3" t="s">
        <v>0</v>
      </c>
      <c r="F3" s="3" t="s">
        <v>0</v>
      </c>
      <c r="G3" s="3" t="s">
        <v>0</v>
      </c>
      <c r="H3" s="3" t="s">
        <v>0</v>
      </c>
      <c r="I3" s="375" t="s">
        <v>1</v>
      </c>
      <c r="J3" s="375"/>
      <c r="K3" s="375"/>
      <c r="L3" s="375"/>
    </row>
    <row r="4" spans="1:12" ht="19.899999999999999" customHeight="1">
      <c r="A4" s="376" t="s">
        <v>2</v>
      </c>
      <c r="B4" s="376" t="s">
        <v>21</v>
      </c>
      <c r="C4" s="376" t="s">
        <v>3</v>
      </c>
      <c r="D4" s="376" t="s">
        <v>4</v>
      </c>
      <c r="E4" s="376" t="s">
        <v>5</v>
      </c>
      <c r="F4" s="376"/>
      <c r="G4" s="376"/>
      <c r="H4" s="376"/>
      <c r="I4" s="376" t="s">
        <v>6</v>
      </c>
      <c r="J4" s="376" t="s">
        <v>7</v>
      </c>
      <c r="K4" s="376"/>
      <c r="L4" s="376"/>
    </row>
    <row r="5" spans="1:12" ht="16.350000000000001" customHeight="1">
      <c r="A5" s="376" t="s">
        <v>0</v>
      </c>
      <c r="B5" s="376" t="s">
        <v>0</v>
      </c>
      <c r="C5" s="376" t="s">
        <v>0</v>
      </c>
      <c r="D5" s="376" t="s">
        <v>0</v>
      </c>
      <c r="E5" s="376" t="s">
        <v>0</v>
      </c>
      <c r="F5" s="376"/>
      <c r="G5" s="376"/>
      <c r="H5" s="376"/>
      <c r="I5" s="376" t="s">
        <v>0</v>
      </c>
      <c r="J5" s="363" t="s">
        <v>531</v>
      </c>
      <c r="K5" s="363" t="s">
        <v>532</v>
      </c>
      <c r="L5" s="363" t="s">
        <v>533</v>
      </c>
    </row>
    <row r="6" spans="1:12" ht="14.45" customHeight="1">
      <c r="A6" s="256" t="s">
        <v>8</v>
      </c>
      <c r="B6" s="257" t="s">
        <v>9</v>
      </c>
      <c r="C6" s="257" t="s">
        <v>10</v>
      </c>
      <c r="D6" s="257" t="s">
        <v>11</v>
      </c>
      <c r="E6" s="257" t="s">
        <v>12</v>
      </c>
      <c r="F6" s="257" t="s">
        <v>13</v>
      </c>
      <c r="G6" s="257" t="s">
        <v>14</v>
      </c>
      <c r="H6" s="257" t="s">
        <v>15</v>
      </c>
      <c r="I6" s="257">
        <v>9</v>
      </c>
      <c r="J6" s="257" t="s">
        <v>17</v>
      </c>
      <c r="K6" s="257" t="s">
        <v>18</v>
      </c>
      <c r="L6" s="257" t="s">
        <v>20</v>
      </c>
    </row>
    <row r="7" spans="1:12" ht="14.45" customHeight="1">
      <c r="A7" s="253" t="s">
        <v>19</v>
      </c>
      <c r="B7" s="51" t="s">
        <v>0</v>
      </c>
      <c r="C7" s="51" t="s">
        <v>0</v>
      </c>
      <c r="D7" s="51" t="s">
        <v>0</v>
      </c>
      <c r="E7" s="51" t="s">
        <v>0</v>
      </c>
      <c r="F7" s="51" t="s">
        <v>0</v>
      </c>
      <c r="G7" s="51" t="s">
        <v>0</v>
      </c>
      <c r="H7" s="51" t="s">
        <v>0</v>
      </c>
      <c r="I7" s="51" t="s">
        <v>0</v>
      </c>
      <c r="J7" s="200">
        <f>J8+J262+J308</f>
        <v>370111.2</v>
      </c>
      <c r="K7" s="200">
        <f>K8+K262+K308</f>
        <v>367914.5</v>
      </c>
      <c r="L7" s="200">
        <f>K7/J7*100</f>
        <v>99.406475675418619</v>
      </c>
    </row>
    <row r="8" spans="1:12" ht="32.25" customHeight="1">
      <c r="A8" s="201" t="s">
        <v>35</v>
      </c>
      <c r="B8" s="202">
        <v>900</v>
      </c>
      <c r="C8" s="202"/>
      <c r="D8" s="202"/>
      <c r="E8" s="202"/>
      <c r="F8" s="202"/>
      <c r="G8" s="202"/>
      <c r="H8" s="202"/>
      <c r="I8" s="202"/>
      <c r="J8" s="203">
        <f>J9+J121+J147+J172+J200+J208+J219+J248+J255+J191</f>
        <v>87777.099999999991</v>
      </c>
      <c r="K8" s="203">
        <f>K9+K121+K147+K172+K200+K208+K219+K248+K255+K191</f>
        <v>87455.4</v>
      </c>
      <c r="L8" s="200">
        <f t="shared" ref="L8:L62" si="0">K8/J8*100</f>
        <v>99.633503499204238</v>
      </c>
    </row>
    <row r="9" spans="1:12" ht="13.5" customHeight="1">
      <c r="A9" s="199" t="s">
        <v>36</v>
      </c>
      <c r="B9" s="202" t="s">
        <v>44</v>
      </c>
      <c r="C9" s="202" t="s">
        <v>33</v>
      </c>
      <c r="D9" s="202"/>
      <c r="E9" s="202"/>
      <c r="F9" s="202"/>
      <c r="G9" s="202"/>
      <c r="H9" s="202"/>
      <c r="I9" s="202"/>
      <c r="J9" s="203">
        <f>J10+J17+J89+J95+J101</f>
        <v>32264.199999999997</v>
      </c>
      <c r="K9" s="203">
        <f>K10+K17+K89+K95+K101</f>
        <v>32039.000000000007</v>
      </c>
      <c r="L9" s="200">
        <f t="shared" si="0"/>
        <v>99.302012757173614</v>
      </c>
    </row>
    <row r="10" spans="1:12" ht="60">
      <c r="A10" s="199" t="s">
        <v>464</v>
      </c>
      <c r="B10" s="202" t="s">
        <v>44</v>
      </c>
      <c r="C10" s="202" t="s">
        <v>33</v>
      </c>
      <c r="D10" s="202" t="s">
        <v>34</v>
      </c>
      <c r="E10" s="202"/>
      <c r="F10" s="202"/>
      <c r="G10" s="202"/>
      <c r="H10" s="202"/>
      <c r="I10" s="202"/>
      <c r="J10" s="203">
        <f t="shared" ref="J10:K15" si="1">J11</f>
        <v>1661.7</v>
      </c>
      <c r="K10" s="203">
        <f t="shared" si="1"/>
        <v>1611.7</v>
      </c>
      <c r="L10" s="200">
        <f t="shared" si="0"/>
        <v>96.99103327917193</v>
      </c>
    </row>
    <row r="11" spans="1:12" ht="72.75" customHeight="1">
      <c r="A11" s="199" t="s">
        <v>37</v>
      </c>
      <c r="B11" s="202" t="s">
        <v>44</v>
      </c>
      <c r="C11" s="202" t="s">
        <v>33</v>
      </c>
      <c r="D11" s="202" t="s">
        <v>34</v>
      </c>
      <c r="E11" s="202" t="s">
        <v>33</v>
      </c>
      <c r="F11" s="202"/>
      <c r="G11" s="202"/>
      <c r="H11" s="202"/>
      <c r="I11" s="202"/>
      <c r="J11" s="203">
        <f t="shared" si="1"/>
        <v>1661.7</v>
      </c>
      <c r="K11" s="203">
        <f t="shared" si="1"/>
        <v>1611.7</v>
      </c>
      <c r="L11" s="200">
        <f t="shared" si="0"/>
        <v>96.99103327917193</v>
      </c>
    </row>
    <row r="12" spans="1:12" ht="54.75" customHeight="1">
      <c r="A12" s="199" t="s">
        <v>38</v>
      </c>
      <c r="B12" s="202" t="s">
        <v>44</v>
      </c>
      <c r="C12" s="202" t="s">
        <v>33</v>
      </c>
      <c r="D12" s="202" t="s">
        <v>34</v>
      </c>
      <c r="E12" s="202" t="s">
        <v>33</v>
      </c>
      <c r="F12" s="202" t="s">
        <v>8</v>
      </c>
      <c r="G12" s="202"/>
      <c r="H12" s="202"/>
      <c r="I12" s="202"/>
      <c r="J12" s="203">
        <f t="shared" si="1"/>
        <v>1661.7</v>
      </c>
      <c r="K12" s="203">
        <f t="shared" si="1"/>
        <v>1611.7</v>
      </c>
      <c r="L12" s="200">
        <f t="shared" si="0"/>
        <v>96.99103327917193</v>
      </c>
    </row>
    <row r="13" spans="1:12" ht="45" customHeight="1">
      <c r="A13" s="199" t="s">
        <v>39</v>
      </c>
      <c r="B13" s="202" t="s">
        <v>44</v>
      </c>
      <c r="C13" s="202" t="s">
        <v>33</v>
      </c>
      <c r="D13" s="202" t="s">
        <v>34</v>
      </c>
      <c r="E13" s="202" t="s">
        <v>33</v>
      </c>
      <c r="F13" s="202" t="s">
        <v>8</v>
      </c>
      <c r="G13" s="202" t="s">
        <v>33</v>
      </c>
      <c r="H13" s="202"/>
      <c r="I13" s="202"/>
      <c r="J13" s="203">
        <f>J14</f>
        <v>1661.7</v>
      </c>
      <c r="K13" s="203">
        <f t="shared" si="1"/>
        <v>1611.7</v>
      </c>
      <c r="L13" s="200">
        <f t="shared" si="0"/>
        <v>96.99103327917193</v>
      </c>
    </row>
    <row r="14" spans="1:12" ht="33.75" customHeight="1">
      <c r="A14" s="199" t="s">
        <v>40</v>
      </c>
      <c r="B14" s="202" t="s">
        <v>44</v>
      </c>
      <c r="C14" s="202" t="s">
        <v>33</v>
      </c>
      <c r="D14" s="202" t="s">
        <v>34</v>
      </c>
      <c r="E14" s="202" t="s">
        <v>33</v>
      </c>
      <c r="F14" s="202" t="s">
        <v>8</v>
      </c>
      <c r="G14" s="202" t="s">
        <v>33</v>
      </c>
      <c r="H14" s="202" t="s">
        <v>41</v>
      </c>
      <c r="I14" s="202"/>
      <c r="J14" s="203">
        <f>J15</f>
        <v>1661.7</v>
      </c>
      <c r="K14" s="203">
        <f>K15</f>
        <v>1611.7</v>
      </c>
      <c r="L14" s="200">
        <f t="shared" si="0"/>
        <v>96.99103327917193</v>
      </c>
    </row>
    <row r="15" spans="1:12" ht="87" customHeight="1">
      <c r="A15" s="204" t="s">
        <v>45</v>
      </c>
      <c r="B15" s="202" t="s">
        <v>44</v>
      </c>
      <c r="C15" s="202" t="s">
        <v>33</v>
      </c>
      <c r="D15" s="202" t="s">
        <v>34</v>
      </c>
      <c r="E15" s="202" t="s">
        <v>33</v>
      </c>
      <c r="F15" s="202" t="s">
        <v>8</v>
      </c>
      <c r="G15" s="202" t="s">
        <v>33</v>
      </c>
      <c r="H15" s="202" t="s">
        <v>41</v>
      </c>
      <c r="I15" s="202" t="s">
        <v>42</v>
      </c>
      <c r="J15" s="203">
        <f>J16</f>
        <v>1661.7</v>
      </c>
      <c r="K15" s="203">
        <f t="shared" si="1"/>
        <v>1611.7</v>
      </c>
      <c r="L15" s="200">
        <f t="shared" si="0"/>
        <v>96.99103327917193</v>
      </c>
    </row>
    <row r="16" spans="1:12" ht="45">
      <c r="A16" s="204" t="s">
        <v>46</v>
      </c>
      <c r="B16" s="202" t="s">
        <v>44</v>
      </c>
      <c r="C16" s="202" t="s">
        <v>33</v>
      </c>
      <c r="D16" s="202" t="s">
        <v>34</v>
      </c>
      <c r="E16" s="202" t="s">
        <v>33</v>
      </c>
      <c r="F16" s="202" t="s">
        <v>8</v>
      </c>
      <c r="G16" s="202" t="s">
        <v>33</v>
      </c>
      <c r="H16" s="202" t="s">
        <v>41</v>
      </c>
      <c r="I16" s="202" t="s">
        <v>43</v>
      </c>
      <c r="J16" s="205">
        <v>1661.7</v>
      </c>
      <c r="K16" s="203">
        <v>1611.7</v>
      </c>
      <c r="L16" s="200">
        <f t="shared" si="0"/>
        <v>96.99103327917193</v>
      </c>
    </row>
    <row r="17" spans="1:12" ht="90">
      <c r="A17" s="42" t="s">
        <v>465</v>
      </c>
      <c r="B17" s="202">
        <v>900</v>
      </c>
      <c r="C17" s="202" t="s">
        <v>33</v>
      </c>
      <c r="D17" s="202" t="s">
        <v>47</v>
      </c>
      <c r="E17" s="202"/>
      <c r="F17" s="202"/>
      <c r="G17" s="202"/>
      <c r="H17" s="202"/>
      <c r="I17" s="202"/>
      <c r="J17" s="203">
        <f>J18+J39+J63</f>
        <v>21254.399999999998</v>
      </c>
      <c r="K17" s="203">
        <f>K18+K39+K63</f>
        <v>21082.200000000004</v>
      </c>
      <c r="L17" s="200">
        <f t="shared" si="0"/>
        <v>99.189814814814852</v>
      </c>
    </row>
    <row r="18" spans="1:12" ht="75">
      <c r="A18" s="199" t="s">
        <v>37</v>
      </c>
      <c r="B18" s="202" t="s">
        <v>44</v>
      </c>
      <c r="C18" s="202" t="s">
        <v>33</v>
      </c>
      <c r="D18" s="202" t="s">
        <v>47</v>
      </c>
      <c r="E18" s="202" t="s">
        <v>33</v>
      </c>
      <c r="F18" s="202"/>
      <c r="G18" s="202"/>
      <c r="H18" s="202"/>
      <c r="I18" s="202"/>
      <c r="J18" s="203">
        <f>J20+J24</f>
        <v>19467.599999999999</v>
      </c>
      <c r="K18" s="203">
        <f t="shared" ref="K18" si="2">K20+K24</f>
        <v>19296.600000000002</v>
      </c>
      <c r="L18" s="200">
        <f t="shared" si="0"/>
        <v>99.121617456697294</v>
      </c>
    </row>
    <row r="19" spans="1:12" ht="60">
      <c r="A19" s="199" t="s">
        <v>38</v>
      </c>
      <c r="B19" s="202" t="s">
        <v>44</v>
      </c>
      <c r="C19" s="202" t="s">
        <v>33</v>
      </c>
      <c r="D19" s="202" t="s">
        <v>47</v>
      </c>
      <c r="E19" s="202" t="s">
        <v>33</v>
      </c>
      <c r="F19" s="202" t="s">
        <v>8</v>
      </c>
      <c r="G19" s="202"/>
      <c r="H19" s="202"/>
      <c r="I19" s="202"/>
      <c r="J19" s="203">
        <f>J20</f>
        <v>107.8</v>
      </c>
      <c r="K19" s="203">
        <f t="shared" ref="K19" si="3">K20</f>
        <v>107.8</v>
      </c>
      <c r="L19" s="200">
        <f t="shared" si="0"/>
        <v>100</v>
      </c>
    </row>
    <row r="20" spans="1:12" ht="60">
      <c r="A20" s="206" t="s">
        <v>50</v>
      </c>
      <c r="B20" s="202" t="s">
        <v>44</v>
      </c>
      <c r="C20" s="202" t="s">
        <v>33</v>
      </c>
      <c r="D20" s="202" t="s">
        <v>47</v>
      </c>
      <c r="E20" s="202" t="s">
        <v>33</v>
      </c>
      <c r="F20" s="202" t="s">
        <v>8</v>
      </c>
      <c r="G20" s="202" t="s">
        <v>34</v>
      </c>
      <c r="H20" s="202"/>
      <c r="I20" s="202"/>
      <c r="J20" s="203">
        <f t="shared" ref="J20:K21" si="4">J21</f>
        <v>107.8</v>
      </c>
      <c r="K20" s="203">
        <f t="shared" si="4"/>
        <v>107.8</v>
      </c>
      <c r="L20" s="200">
        <f t="shared" si="0"/>
        <v>100</v>
      </c>
    </row>
    <row r="21" spans="1:12" ht="30">
      <c r="A21" s="204" t="s">
        <v>65</v>
      </c>
      <c r="B21" s="202" t="s">
        <v>44</v>
      </c>
      <c r="C21" s="202" t="s">
        <v>33</v>
      </c>
      <c r="D21" s="202" t="s">
        <v>47</v>
      </c>
      <c r="E21" s="202" t="s">
        <v>33</v>
      </c>
      <c r="F21" s="202" t="s">
        <v>8</v>
      </c>
      <c r="G21" s="202" t="s">
        <v>34</v>
      </c>
      <c r="H21" s="202" t="s">
        <v>48</v>
      </c>
      <c r="I21" s="202"/>
      <c r="J21" s="203">
        <f>J22</f>
        <v>107.8</v>
      </c>
      <c r="K21" s="203">
        <f t="shared" si="4"/>
        <v>107.8</v>
      </c>
      <c r="L21" s="200">
        <f t="shared" si="0"/>
        <v>100</v>
      </c>
    </row>
    <row r="22" spans="1:12" ht="90.75" customHeight="1">
      <c r="A22" s="206" t="s">
        <v>45</v>
      </c>
      <c r="B22" s="202" t="s">
        <v>44</v>
      </c>
      <c r="C22" s="202" t="s">
        <v>33</v>
      </c>
      <c r="D22" s="202" t="s">
        <v>47</v>
      </c>
      <c r="E22" s="202" t="s">
        <v>33</v>
      </c>
      <c r="F22" s="202" t="s">
        <v>8</v>
      </c>
      <c r="G22" s="202" t="s">
        <v>34</v>
      </c>
      <c r="H22" s="202" t="s">
        <v>48</v>
      </c>
      <c r="I22" s="202" t="s">
        <v>42</v>
      </c>
      <c r="J22" s="203">
        <f>J23</f>
        <v>107.8</v>
      </c>
      <c r="K22" s="203">
        <f>K23</f>
        <v>107.8</v>
      </c>
      <c r="L22" s="200">
        <f t="shared" si="0"/>
        <v>100</v>
      </c>
    </row>
    <row r="23" spans="1:12" ht="45">
      <c r="A23" s="204" t="s">
        <v>46</v>
      </c>
      <c r="B23" s="202" t="s">
        <v>44</v>
      </c>
      <c r="C23" s="202" t="s">
        <v>33</v>
      </c>
      <c r="D23" s="202" t="s">
        <v>47</v>
      </c>
      <c r="E23" s="202" t="s">
        <v>33</v>
      </c>
      <c r="F23" s="202" t="s">
        <v>8</v>
      </c>
      <c r="G23" s="202" t="s">
        <v>34</v>
      </c>
      <c r="H23" s="202" t="s">
        <v>48</v>
      </c>
      <c r="I23" s="202" t="s">
        <v>43</v>
      </c>
      <c r="J23" s="203">
        <v>107.8</v>
      </c>
      <c r="K23" s="203">
        <v>107.8</v>
      </c>
      <c r="L23" s="200">
        <f t="shared" si="0"/>
        <v>100</v>
      </c>
    </row>
    <row r="24" spans="1:12" ht="75">
      <c r="A24" s="206" t="s">
        <v>54</v>
      </c>
      <c r="B24" s="202" t="s">
        <v>44</v>
      </c>
      <c r="C24" s="202" t="s">
        <v>33</v>
      </c>
      <c r="D24" s="202" t="s">
        <v>47</v>
      </c>
      <c r="E24" s="202" t="s">
        <v>33</v>
      </c>
      <c r="F24" s="202" t="s">
        <v>8</v>
      </c>
      <c r="G24" s="202" t="s">
        <v>51</v>
      </c>
      <c r="H24" s="202"/>
      <c r="I24" s="202"/>
      <c r="J24" s="203">
        <f>J25+J28+J36</f>
        <v>19359.8</v>
      </c>
      <c r="K24" s="203">
        <f>K25+K28+K36</f>
        <v>19188.800000000003</v>
      </c>
      <c r="L24" s="200">
        <f t="shared" si="0"/>
        <v>99.116726412462953</v>
      </c>
    </row>
    <row r="25" spans="1:12" ht="45">
      <c r="A25" s="206" t="s">
        <v>276</v>
      </c>
      <c r="B25" s="202" t="s">
        <v>44</v>
      </c>
      <c r="C25" s="202" t="s">
        <v>33</v>
      </c>
      <c r="D25" s="202" t="s">
        <v>47</v>
      </c>
      <c r="E25" s="202" t="s">
        <v>33</v>
      </c>
      <c r="F25" s="202" t="s">
        <v>8</v>
      </c>
      <c r="G25" s="202" t="s">
        <v>51</v>
      </c>
      <c r="H25" s="202" t="s">
        <v>52</v>
      </c>
      <c r="I25" s="202"/>
      <c r="J25" s="203">
        <f>J26</f>
        <v>13544.5</v>
      </c>
      <c r="K25" s="203">
        <f t="shared" ref="K25" si="5">K26</f>
        <v>13458.2</v>
      </c>
      <c r="L25" s="200">
        <f t="shared" si="0"/>
        <v>99.362841005574225</v>
      </c>
    </row>
    <row r="26" spans="1:12" ht="105">
      <c r="A26" s="206" t="s">
        <v>45</v>
      </c>
      <c r="B26" s="202" t="s">
        <v>44</v>
      </c>
      <c r="C26" s="202" t="s">
        <v>33</v>
      </c>
      <c r="D26" s="202" t="s">
        <v>47</v>
      </c>
      <c r="E26" s="202" t="s">
        <v>33</v>
      </c>
      <c r="F26" s="202" t="s">
        <v>8</v>
      </c>
      <c r="G26" s="202" t="s">
        <v>51</v>
      </c>
      <c r="H26" s="202" t="s">
        <v>52</v>
      </c>
      <c r="I26" s="202" t="s">
        <v>42</v>
      </c>
      <c r="J26" s="203">
        <f>J27</f>
        <v>13544.5</v>
      </c>
      <c r="K26" s="203">
        <f t="shared" ref="K26" si="6">K27</f>
        <v>13458.2</v>
      </c>
      <c r="L26" s="200">
        <f t="shared" si="0"/>
        <v>99.362841005574225</v>
      </c>
    </row>
    <row r="27" spans="1:12" ht="45">
      <c r="A27" s="204" t="s">
        <v>46</v>
      </c>
      <c r="B27" s="202" t="s">
        <v>44</v>
      </c>
      <c r="C27" s="202" t="s">
        <v>33</v>
      </c>
      <c r="D27" s="202" t="s">
        <v>47</v>
      </c>
      <c r="E27" s="202" t="s">
        <v>33</v>
      </c>
      <c r="F27" s="202" t="s">
        <v>8</v>
      </c>
      <c r="G27" s="202" t="s">
        <v>51</v>
      </c>
      <c r="H27" s="202" t="s">
        <v>52</v>
      </c>
      <c r="I27" s="202" t="s">
        <v>43</v>
      </c>
      <c r="J27" s="203">
        <v>13544.5</v>
      </c>
      <c r="K27" s="203">
        <v>13458.2</v>
      </c>
      <c r="L27" s="200">
        <f t="shared" si="0"/>
        <v>99.362841005574225</v>
      </c>
    </row>
    <row r="28" spans="1:12" ht="30">
      <c r="A28" s="204" t="s">
        <v>65</v>
      </c>
      <c r="B28" s="202" t="s">
        <v>44</v>
      </c>
      <c r="C28" s="202" t="s">
        <v>33</v>
      </c>
      <c r="D28" s="202" t="s">
        <v>47</v>
      </c>
      <c r="E28" s="202" t="s">
        <v>33</v>
      </c>
      <c r="F28" s="202" t="s">
        <v>8</v>
      </c>
      <c r="G28" s="202" t="s">
        <v>51</v>
      </c>
      <c r="H28" s="202" t="s">
        <v>48</v>
      </c>
      <c r="I28" s="202"/>
      <c r="J28" s="203">
        <f>J29+J31+J33</f>
        <v>5618.3</v>
      </c>
      <c r="K28" s="203">
        <f t="shared" ref="K28" si="7">K29+K31+K33</f>
        <v>5533.6</v>
      </c>
      <c r="L28" s="200">
        <f t="shared" si="0"/>
        <v>98.492426534716913</v>
      </c>
    </row>
    <row r="29" spans="1:12" ht="105">
      <c r="A29" s="206" t="s">
        <v>45</v>
      </c>
      <c r="B29" s="202" t="s">
        <v>44</v>
      </c>
      <c r="C29" s="202" t="s">
        <v>33</v>
      </c>
      <c r="D29" s="202" t="s">
        <v>47</v>
      </c>
      <c r="E29" s="202" t="s">
        <v>33</v>
      </c>
      <c r="F29" s="202" t="s">
        <v>8</v>
      </c>
      <c r="G29" s="202" t="s">
        <v>51</v>
      </c>
      <c r="H29" s="202" t="s">
        <v>48</v>
      </c>
      <c r="I29" s="202" t="s">
        <v>42</v>
      </c>
      <c r="J29" s="203">
        <f t="shared" ref="J29:K29" si="8">J30</f>
        <v>50.5</v>
      </c>
      <c r="K29" s="203">
        <f t="shared" si="8"/>
        <v>50.5</v>
      </c>
      <c r="L29" s="200">
        <f t="shared" si="0"/>
        <v>100</v>
      </c>
    </row>
    <row r="30" spans="1:12" ht="45">
      <c r="A30" s="204" t="s">
        <v>46</v>
      </c>
      <c r="B30" s="202" t="s">
        <v>44</v>
      </c>
      <c r="C30" s="202" t="s">
        <v>33</v>
      </c>
      <c r="D30" s="202" t="s">
        <v>47</v>
      </c>
      <c r="E30" s="202" t="s">
        <v>33</v>
      </c>
      <c r="F30" s="202" t="s">
        <v>8</v>
      </c>
      <c r="G30" s="202" t="s">
        <v>51</v>
      </c>
      <c r="H30" s="202" t="s">
        <v>48</v>
      </c>
      <c r="I30" s="202" t="s">
        <v>43</v>
      </c>
      <c r="J30" s="203">
        <v>50.5</v>
      </c>
      <c r="K30" s="203">
        <v>50.5</v>
      </c>
      <c r="L30" s="200">
        <f t="shared" si="0"/>
        <v>100</v>
      </c>
    </row>
    <row r="31" spans="1:12" ht="45">
      <c r="A31" s="206" t="s">
        <v>56</v>
      </c>
      <c r="B31" s="202" t="s">
        <v>44</v>
      </c>
      <c r="C31" s="202" t="s">
        <v>33</v>
      </c>
      <c r="D31" s="202" t="s">
        <v>47</v>
      </c>
      <c r="E31" s="202" t="s">
        <v>33</v>
      </c>
      <c r="F31" s="202" t="s">
        <v>8</v>
      </c>
      <c r="G31" s="202" t="s">
        <v>51</v>
      </c>
      <c r="H31" s="202" t="s">
        <v>48</v>
      </c>
      <c r="I31" s="202" t="s">
        <v>55</v>
      </c>
      <c r="J31" s="203">
        <f>J32</f>
        <v>5184.2</v>
      </c>
      <c r="K31" s="203">
        <f t="shared" ref="K31" si="9">K32</f>
        <v>5099.5</v>
      </c>
      <c r="L31" s="200">
        <f t="shared" si="0"/>
        <v>98.366189576019451</v>
      </c>
    </row>
    <row r="32" spans="1:12" ht="60">
      <c r="A32" s="206" t="s">
        <v>58</v>
      </c>
      <c r="B32" s="202" t="s">
        <v>44</v>
      </c>
      <c r="C32" s="202" t="s">
        <v>33</v>
      </c>
      <c r="D32" s="202" t="s">
        <v>47</v>
      </c>
      <c r="E32" s="202" t="s">
        <v>33</v>
      </c>
      <c r="F32" s="202" t="s">
        <v>8</v>
      </c>
      <c r="G32" s="202" t="s">
        <v>51</v>
      </c>
      <c r="H32" s="202" t="s">
        <v>48</v>
      </c>
      <c r="I32" s="202" t="s">
        <v>57</v>
      </c>
      <c r="J32" s="203">
        <v>5184.2</v>
      </c>
      <c r="K32" s="203">
        <v>5099.5</v>
      </c>
      <c r="L32" s="200">
        <f t="shared" si="0"/>
        <v>98.366189576019451</v>
      </c>
    </row>
    <row r="33" spans="1:12" ht="15">
      <c r="A33" s="206" t="s">
        <v>59</v>
      </c>
      <c r="B33" s="202" t="s">
        <v>44</v>
      </c>
      <c r="C33" s="202" t="s">
        <v>33</v>
      </c>
      <c r="D33" s="202" t="s">
        <v>47</v>
      </c>
      <c r="E33" s="202" t="s">
        <v>33</v>
      </c>
      <c r="F33" s="202" t="s">
        <v>8</v>
      </c>
      <c r="G33" s="202" t="s">
        <v>51</v>
      </c>
      <c r="H33" s="202" t="s">
        <v>48</v>
      </c>
      <c r="I33" s="202" t="s">
        <v>61</v>
      </c>
      <c r="J33" s="203">
        <f>J35+J34</f>
        <v>383.59999999999997</v>
      </c>
      <c r="K33" s="203">
        <f>K35+K34</f>
        <v>383.59999999999997</v>
      </c>
      <c r="L33" s="200">
        <f t="shared" si="0"/>
        <v>100</v>
      </c>
    </row>
    <row r="34" spans="1:12" ht="15">
      <c r="A34" s="219" t="s">
        <v>470</v>
      </c>
      <c r="B34" s="202" t="s">
        <v>44</v>
      </c>
      <c r="C34" s="202" t="s">
        <v>33</v>
      </c>
      <c r="D34" s="202" t="s">
        <v>47</v>
      </c>
      <c r="E34" s="202" t="s">
        <v>33</v>
      </c>
      <c r="F34" s="202" t="s">
        <v>8</v>
      </c>
      <c r="G34" s="202" t="s">
        <v>51</v>
      </c>
      <c r="H34" s="202" t="s">
        <v>48</v>
      </c>
      <c r="I34" s="202" t="s">
        <v>469</v>
      </c>
      <c r="J34" s="203">
        <v>18.7</v>
      </c>
      <c r="K34" s="203">
        <v>18.7</v>
      </c>
      <c r="L34" s="200">
        <f t="shared" si="0"/>
        <v>100</v>
      </c>
    </row>
    <row r="35" spans="1:12" ht="30">
      <c r="A35" s="206" t="s">
        <v>60</v>
      </c>
      <c r="B35" s="202" t="s">
        <v>44</v>
      </c>
      <c r="C35" s="202" t="s">
        <v>33</v>
      </c>
      <c r="D35" s="202" t="s">
        <v>47</v>
      </c>
      <c r="E35" s="202" t="s">
        <v>33</v>
      </c>
      <c r="F35" s="202" t="s">
        <v>8</v>
      </c>
      <c r="G35" s="202" t="s">
        <v>51</v>
      </c>
      <c r="H35" s="202" t="s">
        <v>48</v>
      </c>
      <c r="I35" s="202" t="s">
        <v>62</v>
      </c>
      <c r="J35" s="203">
        <v>364.9</v>
      </c>
      <c r="K35" s="203">
        <v>364.9</v>
      </c>
      <c r="L35" s="200">
        <f t="shared" si="0"/>
        <v>100</v>
      </c>
    </row>
    <row r="36" spans="1:12" ht="45">
      <c r="A36" s="194" t="s">
        <v>490</v>
      </c>
      <c r="B36" s="202" t="s">
        <v>44</v>
      </c>
      <c r="C36" s="202" t="s">
        <v>33</v>
      </c>
      <c r="D36" s="202" t="s">
        <v>47</v>
      </c>
      <c r="E36" s="202" t="s">
        <v>33</v>
      </c>
      <c r="F36" s="202" t="s">
        <v>8</v>
      </c>
      <c r="G36" s="202" t="s">
        <v>51</v>
      </c>
      <c r="H36" s="202" t="s">
        <v>489</v>
      </c>
      <c r="I36" s="202"/>
      <c r="J36" s="203">
        <f>J37</f>
        <v>197</v>
      </c>
      <c r="K36" s="203">
        <f t="shared" ref="K36:K37" si="10">K37</f>
        <v>197</v>
      </c>
      <c r="L36" s="200">
        <f t="shared" si="0"/>
        <v>100</v>
      </c>
    </row>
    <row r="37" spans="1:12" ht="45">
      <c r="A37" s="206" t="s">
        <v>56</v>
      </c>
      <c r="B37" s="202" t="s">
        <v>44</v>
      </c>
      <c r="C37" s="202" t="s">
        <v>33</v>
      </c>
      <c r="D37" s="202" t="s">
        <v>47</v>
      </c>
      <c r="E37" s="202" t="s">
        <v>33</v>
      </c>
      <c r="F37" s="202" t="s">
        <v>8</v>
      </c>
      <c r="G37" s="202" t="s">
        <v>51</v>
      </c>
      <c r="H37" s="202" t="s">
        <v>489</v>
      </c>
      <c r="I37" s="202" t="s">
        <v>55</v>
      </c>
      <c r="J37" s="203">
        <f>J38</f>
        <v>197</v>
      </c>
      <c r="K37" s="203">
        <f t="shared" si="10"/>
        <v>197</v>
      </c>
      <c r="L37" s="200">
        <f t="shared" si="0"/>
        <v>100</v>
      </c>
    </row>
    <row r="38" spans="1:12" ht="60">
      <c r="A38" s="206" t="s">
        <v>58</v>
      </c>
      <c r="B38" s="202" t="s">
        <v>44</v>
      </c>
      <c r="C38" s="202" t="s">
        <v>33</v>
      </c>
      <c r="D38" s="202" t="s">
        <v>47</v>
      </c>
      <c r="E38" s="202" t="s">
        <v>33</v>
      </c>
      <c r="F38" s="202" t="s">
        <v>8</v>
      </c>
      <c r="G38" s="202" t="s">
        <v>51</v>
      </c>
      <c r="H38" s="202" t="s">
        <v>489</v>
      </c>
      <c r="I38" s="202" t="s">
        <v>57</v>
      </c>
      <c r="J38" s="203">
        <v>197</v>
      </c>
      <c r="K38" s="203">
        <v>197</v>
      </c>
      <c r="L38" s="200">
        <f t="shared" si="0"/>
        <v>100</v>
      </c>
    </row>
    <row r="39" spans="1:12" ht="75">
      <c r="A39" s="206" t="s">
        <v>63</v>
      </c>
      <c r="B39" s="202">
        <v>900</v>
      </c>
      <c r="C39" s="202" t="s">
        <v>33</v>
      </c>
      <c r="D39" s="202" t="s">
        <v>47</v>
      </c>
      <c r="E39" s="207" t="s">
        <v>67</v>
      </c>
      <c r="F39" s="207" t="s">
        <v>68</v>
      </c>
      <c r="G39" s="207"/>
      <c r="H39" s="202"/>
      <c r="I39" s="202"/>
      <c r="J39" s="203">
        <f t="shared" ref="J39:K39" si="11">J40</f>
        <v>1140.1000000000001</v>
      </c>
      <c r="K39" s="203">
        <f t="shared" si="11"/>
        <v>1138.8999999999999</v>
      </c>
      <c r="L39" s="200">
        <f t="shared" si="0"/>
        <v>99.894746074905683</v>
      </c>
    </row>
    <row r="40" spans="1:12" ht="45">
      <c r="A40" s="206" t="s">
        <v>64</v>
      </c>
      <c r="B40" s="202">
        <v>900</v>
      </c>
      <c r="C40" s="202" t="s">
        <v>33</v>
      </c>
      <c r="D40" s="202" t="s">
        <v>47</v>
      </c>
      <c r="E40" s="207" t="s">
        <v>67</v>
      </c>
      <c r="F40" s="207">
        <v>0</v>
      </c>
      <c r="G40" s="207" t="s">
        <v>33</v>
      </c>
      <c r="H40" s="202"/>
      <c r="I40" s="202"/>
      <c r="J40" s="203">
        <f>J41+J44+J47+J50+J55+J60</f>
        <v>1140.1000000000001</v>
      </c>
      <c r="K40" s="203">
        <f t="shared" ref="K40" si="12">K41+K44+K47+K50+K55+K60</f>
        <v>1138.8999999999999</v>
      </c>
      <c r="L40" s="200">
        <f t="shared" si="0"/>
        <v>99.894746074905683</v>
      </c>
    </row>
    <row r="41" spans="1:12" ht="45">
      <c r="A41" s="206" t="s">
        <v>53</v>
      </c>
      <c r="B41" s="202" t="s">
        <v>44</v>
      </c>
      <c r="C41" s="202" t="s">
        <v>33</v>
      </c>
      <c r="D41" s="202" t="s">
        <v>47</v>
      </c>
      <c r="E41" s="207" t="s">
        <v>67</v>
      </c>
      <c r="F41" s="207" t="s">
        <v>68</v>
      </c>
      <c r="G41" s="207" t="s">
        <v>33</v>
      </c>
      <c r="H41" s="207" t="s">
        <v>52</v>
      </c>
      <c r="I41" s="202"/>
      <c r="J41" s="203">
        <f>J42</f>
        <v>859.8</v>
      </c>
      <c r="K41" s="203">
        <f t="shared" ref="K41" si="13">K42</f>
        <v>859.8</v>
      </c>
      <c r="L41" s="200">
        <f t="shared" si="0"/>
        <v>100</v>
      </c>
    </row>
    <row r="42" spans="1:12" ht="105">
      <c r="A42" s="206" t="s">
        <v>45</v>
      </c>
      <c r="B42" s="202" t="s">
        <v>44</v>
      </c>
      <c r="C42" s="202" t="s">
        <v>33</v>
      </c>
      <c r="D42" s="202" t="s">
        <v>47</v>
      </c>
      <c r="E42" s="207" t="s">
        <v>67</v>
      </c>
      <c r="F42" s="207" t="s">
        <v>68</v>
      </c>
      <c r="G42" s="207" t="s">
        <v>33</v>
      </c>
      <c r="H42" s="202" t="s">
        <v>52</v>
      </c>
      <c r="I42" s="202" t="s">
        <v>42</v>
      </c>
      <c r="J42" s="203">
        <f>J43</f>
        <v>859.8</v>
      </c>
      <c r="K42" s="203">
        <f>K43</f>
        <v>859.8</v>
      </c>
      <c r="L42" s="200">
        <f t="shared" si="0"/>
        <v>100</v>
      </c>
    </row>
    <row r="43" spans="1:12" ht="45">
      <c r="A43" s="204" t="s">
        <v>46</v>
      </c>
      <c r="B43" s="202" t="s">
        <v>44</v>
      </c>
      <c r="C43" s="202" t="s">
        <v>33</v>
      </c>
      <c r="D43" s="202" t="s">
        <v>47</v>
      </c>
      <c r="E43" s="207" t="s">
        <v>67</v>
      </c>
      <c r="F43" s="207" t="s">
        <v>68</v>
      </c>
      <c r="G43" s="207" t="s">
        <v>33</v>
      </c>
      <c r="H43" s="202" t="s">
        <v>52</v>
      </c>
      <c r="I43" s="202" t="s">
        <v>43</v>
      </c>
      <c r="J43" s="203">
        <v>859.8</v>
      </c>
      <c r="K43" s="203">
        <v>859.8</v>
      </c>
      <c r="L43" s="200">
        <f t="shared" si="0"/>
        <v>100</v>
      </c>
    </row>
    <row r="44" spans="1:12" ht="30">
      <c r="A44" s="204" t="s">
        <v>65</v>
      </c>
      <c r="B44" s="202" t="s">
        <v>44</v>
      </c>
      <c r="C44" s="202" t="s">
        <v>33</v>
      </c>
      <c r="D44" s="202" t="s">
        <v>47</v>
      </c>
      <c r="E44" s="207" t="s">
        <v>67</v>
      </c>
      <c r="F44" s="207" t="s">
        <v>68</v>
      </c>
      <c r="G44" s="207" t="s">
        <v>33</v>
      </c>
      <c r="H44" s="202" t="s">
        <v>48</v>
      </c>
      <c r="I44" s="202"/>
      <c r="J44" s="203">
        <f t="shared" ref="J44:K45" si="14">J45</f>
        <v>1.2</v>
      </c>
      <c r="K44" s="203">
        <f t="shared" si="14"/>
        <v>0</v>
      </c>
      <c r="L44" s="200">
        <f t="shared" si="0"/>
        <v>0</v>
      </c>
    </row>
    <row r="45" spans="1:12" ht="45">
      <c r="A45" s="206" t="s">
        <v>56</v>
      </c>
      <c r="B45" s="202" t="s">
        <v>44</v>
      </c>
      <c r="C45" s="202" t="s">
        <v>33</v>
      </c>
      <c r="D45" s="202" t="s">
        <v>47</v>
      </c>
      <c r="E45" s="207" t="s">
        <v>67</v>
      </c>
      <c r="F45" s="207" t="s">
        <v>68</v>
      </c>
      <c r="G45" s="207" t="s">
        <v>33</v>
      </c>
      <c r="H45" s="202" t="s">
        <v>48</v>
      </c>
      <c r="I45" s="202" t="s">
        <v>55</v>
      </c>
      <c r="J45" s="203">
        <f t="shared" si="14"/>
        <v>1.2</v>
      </c>
      <c r="K45" s="203">
        <f t="shared" si="14"/>
        <v>0</v>
      </c>
      <c r="L45" s="200">
        <f t="shared" si="0"/>
        <v>0</v>
      </c>
    </row>
    <row r="46" spans="1:12" ht="45">
      <c r="A46" s="206" t="s">
        <v>66</v>
      </c>
      <c r="B46" s="202" t="s">
        <v>44</v>
      </c>
      <c r="C46" s="202" t="s">
        <v>33</v>
      </c>
      <c r="D46" s="202" t="s">
        <v>47</v>
      </c>
      <c r="E46" s="207" t="s">
        <v>67</v>
      </c>
      <c r="F46" s="207" t="s">
        <v>68</v>
      </c>
      <c r="G46" s="207" t="s">
        <v>33</v>
      </c>
      <c r="H46" s="202" t="s">
        <v>48</v>
      </c>
      <c r="I46" s="202" t="s">
        <v>57</v>
      </c>
      <c r="J46" s="203">
        <v>1.2</v>
      </c>
      <c r="K46" s="203">
        <v>0</v>
      </c>
      <c r="L46" s="200">
        <f t="shared" si="0"/>
        <v>0</v>
      </c>
    </row>
    <row r="47" spans="1:12" ht="60">
      <c r="A47" s="206" t="s">
        <v>69</v>
      </c>
      <c r="B47" s="202">
        <v>900</v>
      </c>
      <c r="C47" s="202" t="s">
        <v>33</v>
      </c>
      <c r="D47" s="202" t="s">
        <v>47</v>
      </c>
      <c r="E47" s="207" t="s">
        <v>67</v>
      </c>
      <c r="F47" s="207">
        <v>0</v>
      </c>
      <c r="G47" s="207" t="s">
        <v>33</v>
      </c>
      <c r="H47" s="207" t="s">
        <v>70</v>
      </c>
      <c r="I47" s="202"/>
      <c r="J47" s="203">
        <f t="shared" ref="J47:K48" si="15">J48</f>
        <v>0</v>
      </c>
      <c r="K47" s="203">
        <f t="shared" si="15"/>
        <v>0</v>
      </c>
      <c r="L47" s="200" t="e">
        <f t="shared" si="0"/>
        <v>#DIV/0!</v>
      </c>
    </row>
    <row r="48" spans="1:12" ht="45">
      <c r="A48" s="206" t="s">
        <v>56</v>
      </c>
      <c r="B48" s="202" t="s">
        <v>44</v>
      </c>
      <c r="C48" s="202" t="s">
        <v>33</v>
      </c>
      <c r="D48" s="202" t="s">
        <v>47</v>
      </c>
      <c r="E48" s="207" t="s">
        <v>67</v>
      </c>
      <c r="F48" s="207" t="s">
        <v>68</v>
      </c>
      <c r="G48" s="207" t="s">
        <v>33</v>
      </c>
      <c r="H48" s="207" t="s">
        <v>70</v>
      </c>
      <c r="I48" s="202" t="s">
        <v>55</v>
      </c>
      <c r="J48" s="203">
        <f t="shared" si="15"/>
        <v>0</v>
      </c>
      <c r="K48" s="203">
        <f t="shared" si="15"/>
        <v>0</v>
      </c>
      <c r="L48" s="200" t="e">
        <f t="shared" si="0"/>
        <v>#DIV/0!</v>
      </c>
    </row>
    <row r="49" spans="1:12" ht="60">
      <c r="A49" s="206" t="s">
        <v>58</v>
      </c>
      <c r="B49" s="202" t="s">
        <v>44</v>
      </c>
      <c r="C49" s="202" t="s">
        <v>33</v>
      </c>
      <c r="D49" s="202" t="s">
        <v>47</v>
      </c>
      <c r="E49" s="207" t="s">
        <v>67</v>
      </c>
      <c r="F49" s="207" t="s">
        <v>68</v>
      </c>
      <c r="G49" s="207" t="s">
        <v>33</v>
      </c>
      <c r="H49" s="207" t="s">
        <v>70</v>
      </c>
      <c r="I49" s="202" t="s">
        <v>57</v>
      </c>
      <c r="J49" s="203">
        <v>0</v>
      </c>
      <c r="K49" s="203">
        <v>0</v>
      </c>
      <c r="L49" s="200" t="e">
        <f t="shared" si="0"/>
        <v>#DIV/0!</v>
      </c>
    </row>
    <row r="50" spans="1:12" ht="90">
      <c r="A50" s="69" t="s">
        <v>71</v>
      </c>
      <c r="B50" s="202">
        <v>900</v>
      </c>
      <c r="C50" s="202" t="s">
        <v>33</v>
      </c>
      <c r="D50" s="202" t="s">
        <v>47</v>
      </c>
      <c r="E50" s="207">
        <v>19</v>
      </c>
      <c r="F50" s="207" t="s">
        <v>68</v>
      </c>
      <c r="G50" s="207" t="s">
        <v>33</v>
      </c>
      <c r="H50" s="207" t="s">
        <v>72</v>
      </c>
      <c r="I50" s="202"/>
      <c r="J50" s="203">
        <f>J51+J53</f>
        <v>112.4</v>
      </c>
      <c r="K50" s="203">
        <f t="shared" ref="K50" si="16">K51+K53</f>
        <v>112.4</v>
      </c>
      <c r="L50" s="200">
        <f t="shared" si="0"/>
        <v>100</v>
      </c>
    </row>
    <row r="51" spans="1:12" ht="105">
      <c r="A51" s="206" t="s">
        <v>45</v>
      </c>
      <c r="B51" s="202" t="s">
        <v>44</v>
      </c>
      <c r="C51" s="202" t="s">
        <v>33</v>
      </c>
      <c r="D51" s="202" t="s">
        <v>47</v>
      </c>
      <c r="E51" s="207" t="s">
        <v>67</v>
      </c>
      <c r="F51" s="207" t="s">
        <v>68</v>
      </c>
      <c r="G51" s="207" t="s">
        <v>33</v>
      </c>
      <c r="H51" s="207" t="s">
        <v>72</v>
      </c>
      <c r="I51" s="202" t="s">
        <v>42</v>
      </c>
      <c r="J51" s="203">
        <f>J52</f>
        <v>108.2</v>
      </c>
      <c r="K51" s="203">
        <f>K52</f>
        <v>108.2</v>
      </c>
      <c r="L51" s="200">
        <f t="shared" si="0"/>
        <v>100</v>
      </c>
    </row>
    <row r="52" spans="1:12" ht="45">
      <c r="A52" s="204" t="s">
        <v>46</v>
      </c>
      <c r="B52" s="202" t="s">
        <v>44</v>
      </c>
      <c r="C52" s="202" t="s">
        <v>33</v>
      </c>
      <c r="D52" s="202" t="s">
        <v>47</v>
      </c>
      <c r="E52" s="207" t="s">
        <v>67</v>
      </c>
      <c r="F52" s="207" t="s">
        <v>68</v>
      </c>
      <c r="G52" s="207" t="s">
        <v>33</v>
      </c>
      <c r="H52" s="207" t="s">
        <v>72</v>
      </c>
      <c r="I52" s="202" t="s">
        <v>43</v>
      </c>
      <c r="J52" s="203">
        <v>108.2</v>
      </c>
      <c r="K52" s="203">
        <v>108.2</v>
      </c>
      <c r="L52" s="200">
        <f t="shared" si="0"/>
        <v>100</v>
      </c>
    </row>
    <row r="53" spans="1:12" ht="45">
      <c r="A53" s="206" t="s">
        <v>56</v>
      </c>
      <c r="B53" s="202" t="s">
        <v>44</v>
      </c>
      <c r="C53" s="202" t="s">
        <v>33</v>
      </c>
      <c r="D53" s="202" t="s">
        <v>47</v>
      </c>
      <c r="E53" s="207" t="s">
        <v>67</v>
      </c>
      <c r="F53" s="207" t="s">
        <v>68</v>
      </c>
      <c r="G53" s="207" t="s">
        <v>33</v>
      </c>
      <c r="H53" s="207" t="s">
        <v>72</v>
      </c>
      <c r="I53" s="202" t="s">
        <v>55</v>
      </c>
      <c r="J53" s="203">
        <f>J54</f>
        <v>4.2</v>
      </c>
      <c r="K53" s="203">
        <v>4.2</v>
      </c>
      <c r="L53" s="200">
        <f t="shared" si="0"/>
        <v>100</v>
      </c>
    </row>
    <row r="54" spans="1:12" ht="60">
      <c r="A54" s="206" t="s">
        <v>58</v>
      </c>
      <c r="B54" s="202" t="s">
        <v>44</v>
      </c>
      <c r="C54" s="202" t="s">
        <v>33</v>
      </c>
      <c r="D54" s="202" t="s">
        <v>47</v>
      </c>
      <c r="E54" s="207" t="s">
        <v>67</v>
      </c>
      <c r="F54" s="207" t="s">
        <v>68</v>
      </c>
      <c r="G54" s="207" t="s">
        <v>33</v>
      </c>
      <c r="H54" s="207" t="s">
        <v>72</v>
      </c>
      <c r="I54" s="202" t="s">
        <v>57</v>
      </c>
      <c r="J54" s="203">
        <v>4.2</v>
      </c>
      <c r="K54" s="203">
        <f>7.7-3.6</f>
        <v>4.0999999999999996</v>
      </c>
      <c r="L54" s="200">
        <f t="shared" si="0"/>
        <v>97.619047619047606</v>
      </c>
    </row>
    <row r="55" spans="1:12" ht="195">
      <c r="A55" s="206" t="s">
        <v>73</v>
      </c>
      <c r="B55" s="202">
        <v>900</v>
      </c>
      <c r="C55" s="202" t="s">
        <v>33</v>
      </c>
      <c r="D55" s="202" t="s">
        <v>47</v>
      </c>
      <c r="E55" s="207">
        <v>19</v>
      </c>
      <c r="F55" s="207" t="s">
        <v>68</v>
      </c>
      <c r="G55" s="207" t="s">
        <v>33</v>
      </c>
      <c r="H55" s="207" t="s">
        <v>74</v>
      </c>
      <c r="I55" s="202"/>
      <c r="J55" s="203">
        <f>J56+J58</f>
        <v>163</v>
      </c>
      <c r="K55" s="203">
        <f t="shared" ref="K55" si="17">K56+K58</f>
        <v>163</v>
      </c>
      <c r="L55" s="200">
        <f t="shared" si="0"/>
        <v>100</v>
      </c>
    </row>
    <row r="56" spans="1:12" ht="105">
      <c r="A56" s="206" t="s">
        <v>45</v>
      </c>
      <c r="B56" s="202">
        <v>900</v>
      </c>
      <c r="C56" s="202" t="s">
        <v>33</v>
      </c>
      <c r="D56" s="202" t="s">
        <v>47</v>
      </c>
      <c r="E56" s="207" t="s">
        <v>67</v>
      </c>
      <c r="F56" s="207" t="s">
        <v>68</v>
      </c>
      <c r="G56" s="207" t="s">
        <v>33</v>
      </c>
      <c r="H56" s="207" t="s">
        <v>74</v>
      </c>
      <c r="I56" s="202" t="s">
        <v>42</v>
      </c>
      <c r="J56" s="203">
        <f>J57</f>
        <v>108.5</v>
      </c>
      <c r="K56" s="203">
        <f>K57</f>
        <v>108.5</v>
      </c>
      <c r="L56" s="200">
        <f t="shared" si="0"/>
        <v>100</v>
      </c>
    </row>
    <row r="57" spans="1:12" ht="36.6" customHeight="1">
      <c r="A57" s="204" t="s">
        <v>46</v>
      </c>
      <c r="B57" s="202" t="s">
        <v>44</v>
      </c>
      <c r="C57" s="202" t="s">
        <v>33</v>
      </c>
      <c r="D57" s="202" t="s">
        <v>47</v>
      </c>
      <c r="E57" s="207" t="s">
        <v>67</v>
      </c>
      <c r="F57" s="207" t="s">
        <v>68</v>
      </c>
      <c r="G57" s="207" t="s">
        <v>33</v>
      </c>
      <c r="H57" s="207" t="s">
        <v>74</v>
      </c>
      <c r="I57" s="202" t="s">
        <v>43</v>
      </c>
      <c r="J57" s="203">
        <v>108.5</v>
      </c>
      <c r="K57" s="203">
        <v>108.5</v>
      </c>
      <c r="L57" s="200">
        <f t="shared" si="0"/>
        <v>100</v>
      </c>
    </row>
    <row r="58" spans="1:12" ht="45">
      <c r="A58" s="206" t="s">
        <v>56</v>
      </c>
      <c r="B58" s="202">
        <v>900</v>
      </c>
      <c r="C58" s="202" t="s">
        <v>33</v>
      </c>
      <c r="D58" s="202" t="s">
        <v>47</v>
      </c>
      <c r="E58" s="207" t="s">
        <v>67</v>
      </c>
      <c r="F58" s="207" t="s">
        <v>68</v>
      </c>
      <c r="G58" s="207" t="s">
        <v>33</v>
      </c>
      <c r="H58" s="207" t="s">
        <v>74</v>
      </c>
      <c r="I58" s="202" t="s">
        <v>55</v>
      </c>
      <c r="J58" s="203">
        <f>J59</f>
        <v>54.5</v>
      </c>
      <c r="K58" s="203">
        <f>K59</f>
        <v>54.5</v>
      </c>
      <c r="L58" s="200">
        <f t="shared" si="0"/>
        <v>100</v>
      </c>
    </row>
    <row r="59" spans="1:12" ht="60">
      <c r="A59" s="206" t="s">
        <v>58</v>
      </c>
      <c r="B59" s="202" t="s">
        <v>44</v>
      </c>
      <c r="C59" s="202" t="s">
        <v>33</v>
      </c>
      <c r="D59" s="202" t="s">
        <v>47</v>
      </c>
      <c r="E59" s="207" t="s">
        <v>67</v>
      </c>
      <c r="F59" s="207" t="s">
        <v>68</v>
      </c>
      <c r="G59" s="207" t="s">
        <v>33</v>
      </c>
      <c r="H59" s="207" t="s">
        <v>74</v>
      </c>
      <c r="I59" s="202" t="s">
        <v>57</v>
      </c>
      <c r="J59" s="203">
        <v>54.5</v>
      </c>
      <c r="K59" s="203">
        <v>54.5</v>
      </c>
      <c r="L59" s="200">
        <f t="shared" si="0"/>
        <v>100</v>
      </c>
    </row>
    <row r="60" spans="1:12" ht="150.75" customHeight="1">
      <c r="A60" s="56" t="s">
        <v>75</v>
      </c>
      <c r="B60" s="202" t="s">
        <v>44</v>
      </c>
      <c r="C60" s="202" t="s">
        <v>33</v>
      </c>
      <c r="D60" s="202" t="s">
        <v>47</v>
      </c>
      <c r="E60" s="207" t="s">
        <v>67</v>
      </c>
      <c r="F60" s="207" t="s">
        <v>68</v>
      </c>
      <c r="G60" s="207" t="s">
        <v>33</v>
      </c>
      <c r="H60" s="207">
        <v>77150</v>
      </c>
      <c r="I60" s="202"/>
      <c r="J60" s="203">
        <f>J61</f>
        <v>3.6999999999999997</v>
      </c>
      <c r="K60" s="203">
        <f t="shared" ref="K60" si="18">K61</f>
        <v>3.6999999999999997</v>
      </c>
      <c r="L60" s="200">
        <f t="shared" si="0"/>
        <v>100</v>
      </c>
    </row>
    <row r="61" spans="1:12" ht="51" customHeight="1">
      <c r="A61" s="206" t="s">
        <v>56</v>
      </c>
      <c r="B61" s="202">
        <v>900</v>
      </c>
      <c r="C61" s="202" t="s">
        <v>33</v>
      </c>
      <c r="D61" s="202" t="s">
        <v>47</v>
      </c>
      <c r="E61" s="207">
        <v>19</v>
      </c>
      <c r="F61" s="207" t="s">
        <v>68</v>
      </c>
      <c r="G61" s="207" t="s">
        <v>33</v>
      </c>
      <c r="H61" s="207" t="s">
        <v>76</v>
      </c>
      <c r="I61" s="202" t="s">
        <v>55</v>
      </c>
      <c r="J61" s="203">
        <f t="shared" ref="J61:K61" si="19">J62</f>
        <v>3.6999999999999997</v>
      </c>
      <c r="K61" s="203">
        <f t="shared" si="19"/>
        <v>3.6999999999999997</v>
      </c>
      <c r="L61" s="200">
        <f t="shared" si="0"/>
        <v>100</v>
      </c>
    </row>
    <row r="62" spans="1:12" ht="60">
      <c r="A62" s="206" t="s">
        <v>58</v>
      </c>
      <c r="B62" s="202" t="s">
        <v>44</v>
      </c>
      <c r="C62" s="202" t="s">
        <v>33</v>
      </c>
      <c r="D62" s="202" t="s">
        <v>47</v>
      </c>
      <c r="E62" s="207" t="s">
        <v>67</v>
      </c>
      <c r="F62" s="207" t="s">
        <v>68</v>
      </c>
      <c r="G62" s="207" t="s">
        <v>33</v>
      </c>
      <c r="H62" s="207" t="s">
        <v>76</v>
      </c>
      <c r="I62" s="202" t="s">
        <v>57</v>
      </c>
      <c r="J62" s="203">
        <f>3.8-0.1</f>
        <v>3.6999999999999997</v>
      </c>
      <c r="K62" s="203">
        <f>3.8-0.1</f>
        <v>3.6999999999999997</v>
      </c>
      <c r="L62" s="200">
        <f t="shared" si="0"/>
        <v>100</v>
      </c>
    </row>
    <row r="63" spans="1:12" ht="57" customHeight="1">
      <c r="A63" s="302" t="s">
        <v>495</v>
      </c>
      <c r="B63" s="202">
        <v>900</v>
      </c>
      <c r="C63" s="202" t="s">
        <v>33</v>
      </c>
      <c r="D63" s="202" t="s">
        <v>47</v>
      </c>
      <c r="E63" s="207">
        <v>89</v>
      </c>
      <c r="F63" s="207"/>
      <c r="G63" s="207"/>
      <c r="H63" s="207"/>
      <c r="I63" s="202"/>
      <c r="J63" s="203">
        <f>J64</f>
        <v>646.69999999999993</v>
      </c>
      <c r="K63" s="203">
        <f t="shared" ref="K63" si="20">K64</f>
        <v>646.69999999999993</v>
      </c>
      <c r="L63" s="200">
        <f t="shared" ref="L63:L119" si="21">K63/J63*100</f>
        <v>100</v>
      </c>
    </row>
    <row r="64" spans="1:12" ht="55.9" customHeight="1">
      <c r="A64" s="303" t="s">
        <v>494</v>
      </c>
      <c r="B64" s="202">
        <v>900</v>
      </c>
      <c r="C64" s="202" t="s">
        <v>33</v>
      </c>
      <c r="D64" s="202" t="s">
        <v>47</v>
      </c>
      <c r="E64" s="207">
        <v>89</v>
      </c>
      <c r="F64" s="207" t="s">
        <v>8</v>
      </c>
      <c r="G64" s="207"/>
      <c r="H64" s="207"/>
      <c r="I64" s="202"/>
      <c r="J64" s="203">
        <f>J65+J68+J71+J76+J81+J84</f>
        <v>646.69999999999993</v>
      </c>
      <c r="K64" s="203">
        <f t="shared" ref="K64" si="22">K65+K68+K71+K76+K81+K84</f>
        <v>646.69999999999993</v>
      </c>
      <c r="L64" s="200">
        <f t="shared" si="21"/>
        <v>100</v>
      </c>
    </row>
    <row r="65" spans="1:12" ht="45">
      <c r="A65" s="206" t="s">
        <v>53</v>
      </c>
      <c r="B65" s="202">
        <v>900</v>
      </c>
      <c r="C65" s="202" t="s">
        <v>33</v>
      </c>
      <c r="D65" s="202" t="s">
        <v>47</v>
      </c>
      <c r="E65" s="207" t="s">
        <v>78</v>
      </c>
      <c r="F65" s="207" t="s">
        <v>8</v>
      </c>
      <c r="G65" s="207" t="s">
        <v>79</v>
      </c>
      <c r="H65" s="202" t="s">
        <v>52</v>
      </c>
      <c r="I65" s="202"/>
      <c r="J65" s="203">
        <f t="shared" ref="J65:K66" si="23">J66</f>
        <v>364.9</v>
      </c>
      <c r="K65" s="203">
        <f t="shared" si="23"/>
        <v>364.9</v>
      </c>
      <c r="L65" s="200">
        <f t="shared" si="21"/>
        <v>100</v>
      </c>
    </row>
    <row r="66" spans="1:12" ht="105">
      <c r="A66" s="206" t="s">
        <v>45</v>
      </c>
      <c r="B66" s="202" t="s">
        <v>44</v>
      </c>
      <c r="C66" s="202" t="s">
        <v>33</v>
      </c>
      <c r="D66" s="202" t="s">
        <v>47</v>
      </c>
      <c r="E66" s="207" t="s">
        <v>78</v>
      </c>
      <c r="F66" s="207" t="s">
        <v>8</v>
      </c>
      <c r="G66" s="207" t="s">
        <v>79</v>
      </c>
      <c r="H66" s="202" t="s">
        <v>52</v>
      </c>
      <c r="I66" s="202" t="s">
        <v>42</v>
      </c>
      <c r="J66" s="203">
        <f t="shared" si="23"/>
        <v>364.9</v>
      </c>
      <c r="K66" s="203">
        <f t="shared" si="23"/>
        <v>364.9</v>
      </c>
      <c r="L66" s="200">
        <f t="shared" si="21"/>
        <v>100</v>
      </c>
    </row>
    <row r="67" spans="1:12" ht="45">
      <c r="A67" s="204" t="s">
        <v>46</v>
      </c>
      <c r="B67" s="202" t="s">
        <v>44</v>
      </c>
      <c r="C67" s="202" t="s">
        <v>33</v>
      </c>
      <c r="D67" s="202" t="s">
        <v>47</v>
      </c>
      <c r="E67" s="207" t="s">
        <v>78</v>
      </c>
      <c r="F67" s="207" t="s">
        <v>8</v>
      </c>
      <c r="G67" s="207" t="s">
        <v>79</v>
      </c>
      <c r="H67" s="202" t="s">
        <v>52</v>
      </c>
      <c r="I67" s="202" t="s">
        <v>43</v>
      </c>
      <c r="J67" s="203">
        <v>364.9</v>
      </c>
      <c r="K67" s="203">
        <v>364.9</v>
      </c>
      <c r="L67" s="200">
        <f t="shared" si="21"/>
        <v>100</v>
      </c>
    </row>
    <row r="68" spans="1:12" ht="30">
      <c r="A68" s="204" t="s">
        <v>65</v>
      </c>
      <c r="B68" s="202">
        <v>900</v>
      </c>
      <c r="C68" s="202" t="s">
        <v>33</v>
      </c>
      <c r="D68" s="202" t="s">
        <v>47</v>
      </c>
      <c r="E68" s="207" t="s">
        <v>78</v>
      </c>
      <c r="F68" s="207" t="s">
        <v>8</v>
      </c>
      <c r="G68" s="207" t="s">
        <v>79</v>
      </c>
      <c r="H68" s="202" t="s">
        <v>48</v>
      </c>
      <c r="I68" s="202"/>
      <c r="J68" s="203">
        <f t="shared" ref="J68:K69" si="24">J69</f>
        <v>9.6</v>
      </c>
      <c r="K68" s="203">
        <f t="shared" si="24"/>
        <v>9.6</v>
      </c>
      <c r="L68" s="200">
        <f t="shared" si="21"/>
        <v>100</v>
      </c>
    </row>
    <row r="69" spans="1:12" ht="45">
      <c r="A69" s="206" t="s">
        <v>56</v>
      </c>
      <c r="B69" s="202" t="s">
        <v>44</v>
      </c>
      <c r="C69" s="202" t="s">
        <v>33</v>
      </c>
      <c r="D69" s="202" t="s">
        <v>47</v>
      </c>
      <c r="E69" s="207" t="s">
        <v>78</v>
      </c>
      <c r="F69" s="207" t="s">
        <v>8</v>
      </c>
      <c r="G69" s="207" t="s">
        <v>79</v>
      </c>
      <c r="H69" s="202" t="s">
        <v>48</v>
      </c>
      <c r="I69" s="202" t="s">
        <v>55</v>
      </c>
      <c r="J69" s="203">
        <f t="shared" si="24"/>
        <v>9.6</v>
      </c>
      <c r="K69" s="203">
        <f t="shared" si="24"/>
        <v>9.6</v>
      </c>
      <c r="L69" s="200">
        <f t="shared" si="21"/>
        <v>100</v>
      </c>
    </row>
    <row r="70" spans="1:12" ht="63" customHeight="1">
      <c r="A70" s="206" t="s">
        <v>66</v>
      </c>
      <c r="B70" s="202" t="s">
        <v>44</v>
      </c>
      <c r="C70" s="202" t="s">
        <v>33</v>
      </c>
      <c r="D70" s="202" t="s">
        <v>47</v>
      </c>
      <c r="E70" s="207" t="s">
        <v>78</v>
      </c>
      <c r="F70" s="207" t="s">
        <v>8</v>
      </c>
      <c r="G70" s="207" t="s">
        <v>79</v>
      </c>
      <c r="H70" s="202" t="s">
        <v>48</v>
      </c>
      <c r="I70" s="202" t="s">
        <v>57</v>
      </c>
      <c r="J70" s="203">
        <v>9.6</v>
      </c>
      <c r="K70" s="203">
        <v>9.6</v>
      </c>
      <c r="L70" s="200">
        <f t="shared" si="21"/>
        <v>100</v>
      </c>
    </row>
    <row r="71" spans="1:12" ht="120">
      <c r="A71" s="204" t="s">
        <v>80</v>
      </c>
      <c r="B71" s="202" t="s">
        <v>44</v>
      </c>
      <c r="C71" s="202" t="s">
        <v>33</v>
      </c>
      <c r="D71" s="202" t="s">
        <v>47</v>
      </c>
      <c r="E71" s="207" t="s">
        <v>78</v>
      </c>
      <c r="F71" s="207" t="s">
        <v>8</v>
      </c>
      <c r="G71" s="207" t="s">
        <v>79</v>
      </c>
      <c r="H71" s="202" t="s">
        <v>278</v>
      </c>
      <c r="I71" s="202"/>
      <c r="J71" s="203">
        <f>J72+J74</f>
        <v>112.4</v>
      </c>
      <c r="K71" s="203">
        <f t="shared" ref="K71" si="25">K72+K74</f>
        <v>112.4</v>
      </c>
      <c r="L71" s="200">
        <f t="shared" si="21"/>
        <v>100</v>
      </c>
    </row>
    <row r="72" spans="1:12" ht="105">
      <c r="A72" s="206" t="s">
        <v>45</v>
      </c>
      <c r="B72" s="202">
        <v>900</v>
      </c>
      <c r="C72" s="202" t="s">
        <v>33</v>
      </c>
      <c r="D72" s="202" t="s">
        <v>47</v>
      </c>
      <c r="E72" s="207" t="s">
        <v>78</v>
      </c>
      <c r="F72" s="207" t="s">
        <v>8</v>
      </c>
      <c r="G72" s="207" t="s">
        <v>79</v>
      </c>
      <c r="H72" s="202" t="s">
        <v>278</v>
      </c>
      <c r="I72" s="202" t="s">
        <v>42</v>
      </c>
      <c r="J72" s="203">
        <f>J73</f>
        <v>110.4</v>
      </c>
      <c r="K72" s="203">
        <f>K73</f>
        <v>110.4</v>
      </c>
      <c r="L72" s="200">
        <f t="shared" si="21"/>
        <v>100</v>
      </c>
    </row>
    <row r="73" spans="1:12" ht="45">
      <c r="A73" s="204" t="s">
        <v>46</v>
      </c>
      <c r="B73" s="202" t="s">
        <v>44</v>
      </c>
      <c r="C73" s="202" t="s">
        <v>33</v>
      </c>
      <c r="D73" s="202" t="s">
        <v>47</v>
      </c>
      <c r="E73" s="207" t="s">
        <v>78</v>
      </c>
      <c r="F73" s="207" t="s">
        <v>8</v>
      </c>
      <c r="G73" s="207" t="s">
        <v>79</v>
      </c>
      <c r="H73" s="202" t="s">
        <v>278</v>
      </c>
      <c r="I73" s="202" t="s">
        <v>43</v>
      </c>
      <c r="J73" s="203">
        <v>110.4</v>
      </c>
      <c r="K73" s="203">
        <v>110.4</v>
      </c>
      <c r="L73" s="200">
        <f t="shared" si="21"/>
        <v>100</v>
      </c>
    </row>
    <row r="74" spans="1:12" ht="45">
      <c r="A74" s="206" t="s">
        <v>56</v>
      </c>
      <c r="B74" s="202">
        <v>900</v>
      </c>
      <c r="C74" s="202" t="s">
        <v>33</v>
      </c>
      <c r="D74" s="202" t="s">
        <v>47</v>
      </c>
      <c r="E74" s="207" t="s">
        <v>78</v>
      </c>
      <c r="F74" s="207" t="s">
        <v>8</v>
      </c>
      <c r="G74" s="207" t="s">
        <v>79</v>
      </c>
      <c r="H74" s="202" t="s">
        <v>278</v>
      </c>
      <c r="I74" s="202" t="s">
        <v>55</v>
      </c>
      <c r="J74" s="203">
        <f>J75</f>
        <v>2</v>
      </c>
      <c r="K74" s="203">
        <f>K75</f>
        <v>2</v>
      </c>
      <c r="L74" s="200">
        <f t="shared" si="21"/>
        <v>100</v>
      </c>
    </row>
    <row r="75" spans="1:12" ht="60">
      <c r="A75" s="206" t="s">
        <v>58</v>
      </c>
      <c r="B75" s="202" t="s">
        <v>44</v>
      </c>
      <c r="C75" s="202" t="s">
        <v>33</v>
      </c>
      <c r="D75" s="202" t="s">
        <v>47</v>
      </c>
      <c r="E75" s="207" t="s">
        <v>78</v>
      </c>
      <c r="F75" s="207" t="s">
        <v>8</v>
      </c>
      <c r="G75" s="207" t="s">
        <v>79</v>
      </c>
      <c r="H75" s="202" t="s">
        <v>278</v>
      </c>
      <c r="I75" s="202" t="s">
        <v>57</v>
      </c>
      <c r="J75" s="203">
        <v>2</v>
      </c>
      <c r="K75" s="203">
        <v>2</v>
      </c>
      <c r="L75" s="200">
        <f t="shared" si="21"/>
        <v>100</v>
      </c>
    </row>
    <row r="76" spans="1:12" ht="150">
      <c r="A76" s="56" t="s">
        <v>81</v>
      </c>
      <c r="B76" s="202">
        <v>900</v>
      </c>
      <c r="C76" s="202" t="s">
        <v>33</v>
      </c>
      <c r="D76" s="202" t="s">
        <v>47</v>
      </c>
      <c r="E76" s="207">
        <v>89</v>
      </c>
      <c r="F76" s="207">
        <v>1</v>
      </c>
      <c r="G76" s="207" t="s">
        <v>79</v>
      </c>
      <c r="H76" s="207" t="s">
        <v>82</v>
      </c>
      <c r="I76" s="202"/>
      <c r="J76" s="203">
        <f>J77+J79</f>
        <v>137.19999999999999</v>
      </c>
      <c r="K76" s="203">
        <f t="shared" ref="K76" si="26">K77+K79</f>
        <v>137.19999999999999</v>
      </c>
      <c r="L76" s="200">
        <f t="shared" si="21"/>
        <v>100</v>
      </c>
    </row>
    <row r="77" spans="1:12" ht="105">
      <c r="A77" s="206" t="s">
        <v>45</v>
      </c>
      <c r="B77" s="202">
        <v>900</v>
      </c>
      <c r="C77" s="202" t="s">
        <v>33</v>
      </c>
      <c r="D77" s="202" t="s">
        <v>47</v>
      </c>
      <c r="E77" s="207">
        <v>89</v>
      </c>
      <c r="F77" s="207">
        <v>1</v>
      </c>
      <c r="G77" s="207" t="s">
        <v>79</v>
      </c>
      <c r="H77" s="207" t="s">
        <v>82</v>
      </c>
      <c r="I77" s="202" t="s">
        <v>42</v>
      </c>
      <c r="J77" s="203">
        <f>J78</f>
        <v>130.19999999999999</v>
      </c>
      <c r="K77" s="203">
        <f>K78</f>
        <v>130.19999999999999</v>
      </c>
      <c r="L77" s="200">
        <f t="shared" si="21"/>
        <v>100</v>
      </c>
    </row>
    <row r="78" spans="1:12" ht="45">
      <c r="A78" s="204" t="s">
        <v>46</v>
      </c>
      <c r="B78" s="202" t="s">
        <v>44</v>
      </c>
      <c r="C78" s="202" t="s">
        <v>33</v>
      </c>
      <c r="D78" s="202" t="s">
        <v>47</v>
      </c>
      <c r="E78" s="207" t="s">
        <v>78</v>
      </c>
      <c r="F78" s="207" t="s">
        <v>8</v>
      </c>
      <c r="G78" s="207" t="s">
        <v>79</v>
      </c>
      <c r="H78" s="207" t="s">
        <v>82</v>
      </c>
      <c r="I78" s="202" t="s">
        <v>43</v>
      </c>
      <c r="J78" s="203">
        <v>130.19999999999999</v>
      </c>
      <c r="K78" s="203">
        <v>130.19999999999999</v>
      </c>
      <c r="L78" s="200">
        <f t="shared" si="21"/>
        <v>100</v>
      </c>
    </row>
    <row r="79" spans="1:12" ht="45">
      <c r="A79" s="206" t="s">
        <v>56</v>
      </c>
      <c r="B79" s="202">
        <v>900</v>
      </c>
      <c r="C79" s="202" t="s">
        <v>33</v>
      </c>
      <c r="D79" s="202" t="s">
        <v>47</v>
      </c>
      <c r="E79" s="207">
        <v>89</v>
      </c>
      <c r="F79" s="207">
        <v>1</v>
      </c>
      <c r="G79" s="207" t="s">
        <v>79</v>
      </c>
      <c r="H79" s="207" t="s">
        <v>82</v>
      </c>
      <c r="I79" s="202" t="s">
        <v>55</v>
      </c>
      <c r="J79" s="203">
        <f>J80</f>
        <v>7</v>
      </c>
      <c r="K79" s="203">
        <f>K80</f>
        <v>7</v>
      </c>
      <c r="L79" s="200">
        <f t="shared" si="21"/>
        <v>100</v>
      </c>
    </row>
    <row r="80" spans="1:12" ht="60">
      <c r="A80" s="206" t="s">
        <v>58</v>
      </c>
      <c r="B80" s="202" t="s">
        <v>44</v>
      </c>
      <c r="C80" s="202" t="s">
        <v>33</v>
      </c>
      <c r="D80" s="202" t="s">
        <v>47</v>
      </c>
      <c r="E80" s="207" t="s">
        <v>78</v>
      </c>
      <c r="F80" s="207" t="s">
        <v>8</v>
      </c>
      <c r="G80" s="207" t="s">
        <v>79</v>
      </c>
      <c r="H80" s="207" t="s">
        <v>82</v>
      </c>
      <c r="I80" s="202" t="s">
        <v>57</v>
      </c>
      <c r="J80" s="203">
        <v>7</v>
      </c>
      <c r="K80" s="203">
        <v>7</v>
      </c>
      <c r="L80" s="200">
        <f t="shared" si="21"/>
        <v>100</v>
      </c>
    </row>
    <row r="81" spans="1:12" ht="75">
      <c r="A81" s="209" t="s">
        <v>83</v>
      </c>
      <c r="B81" s="202">
        <v>900</v>
      </c>
      <c r="C81" s="207" t="s">
        <v>33</v>
      </c>
      <c r="D81" s="207" t="s">
        <v>47</v>
      </c>
      <c r="E81" s="207">
        <v>89</v>
      </c>
      <c r="F81" s="207">
        <v>1</v>
      </c>
      <c r="G81" s="207" t="s">
        <v>79</v>
      </c>
      <c r="H81" s="207" t="s">
        <v>84</v>
      </c>
      <c r="I81" s="202"/>
      <c r="J81" s="203">
        <f t="shared" ref="J81:K82" si="27">J82</f>
        <v>0.7</v>
      </c>
      <c r="K81" s="203">
        <f t="shared" si="27"/>
        <v>0.7</v>
      </c>
      <c r="L81" s="200">
        <f t="shared" si="21"/>
        <v>100</v>
      </c>
    </row>
    <row r="82" spans="1:12" ht="45">
      <c r="A82" s="206" t="s">
        <v>56</v>
      </c>
      <c r="B82" s="202">
        <v>900</v>
      </c>
      <c r="C82" s="207" t="s">
        <v>33</v>
      </c>
      <c r="D82" s="207" t="s">
        <v>47</v>
      </c>
      <c r="E82" s="207">
        <v>89</v>
      </c>
      <c r="F82" s="207">
        <v>1</v>
      </c>
      <c r="G82" s="207" t="s">
        <v>79</v>
      </c>
      <c r="H82" s="207" t="s">
        <v>84</v>
      </c>
      <c r="I82" s="202" t="s">
        <v>55</v>
      </c>
      <c r="J82" s="203">
        <f t="shared" si="27"/>
        <v>0.7</v>
      </c>
      <c r="K82" s="203">
        <f t="shared" si="27"/>
        <v>0.7</v>
      </c>
      <c r="L82" s="200">
        <f t="shared" si="21"/>
        <v>100</v>
      </c>
    </row>
    <row r="83" spans="1:12" ht="60">
      <c r="A83" s="206" t="s">
        <v>58</v>
      </c>
      <c r="B83" s="202" t="s">
        <v>44</v>
      </c>
      <c r="C83" s="207" t="s">
        <v>33</v>
      </c>
      <c r="D83" s="207" t="s">
        <v>47</v>
      </c>
      <c r="E83" s="207" t="s">
        <v>78</v>
      </c>
      <c r="F83" s="207" t="s">
        <v>8</v>
      </c>
      <c r="G83" s="207" t="s">
        <v>79</v>
      </c>
      <c r="H83" s="207" t="s">
        <v>84</v>
      </c>
      <c r="I83" s="202" t="s">
        <v>57</v>
      </c>
      <c r="J83" s="203">
        <f>0.2+0.5</f>
        <v>0.7</v>
      </c>
      <c r="K83" s="203">
        <f>0.2+0.5</f>
        <v>0.7</v>
      </c>
      <c r="L83" s="200">
        <f t="shared" si="21"/>
        <v>100</v>
      </c>
    </row>
    <row r="84" spans="1:12" ht="165">
      <c r="A84" s="210" t="s">
        <v>98</v>
      </c>
      <c r="B84" s="211" t="s">
        <v>44</v>
      </c>
      <c r="C84" s="211" t="s">
        <v>33</v>
      </c>
      <c r="D84" s="211" t="s">
        <v>47</v>
      </c>
      <c r="E84" s="212" t="s">
        <v>78</v>
      </c>
      <c r="F84" s="212" t="s">
        <v>8</v>
      </c>
      <c r="G84" s="212" t="s">
        <v>79</v>
      </c>
      <c r="H84" s="212" t="s">
        <v>461</v>
      </c>
      <c r="I84" s="211"/>
      <c r="J84" s="203">
        <f>J85+J87</f>
        <v>21.9</v>
      </c>
      <c r="K84" s="203">
        <f t="shared" ref="K84" si="28">K85+K87</f>
        <v>21.9</v>
      </c>
      <c r="L84" s="200">
        <f t="shared" si="21"/>
        <v>100</v>
      </c>
    </row>
    <row r="85" spans="1:12" ht="105">
      <c r="A85" s="165" t="s">
        <v>45</v>
      </c>
      <c r="B85" s="211" t="s">
        <v>44</v>
      </c>
      <c r="C85" s="211" t="s">
        <v>33</v>
      </c>
      <c r="D85" s="211" t="s">
        <v>47</v>
      </c>
      <c r="E85" s="212" t="s">
        <v>78</v>
      </c>
      <c r="F85" s="212" t="s">
        <v>8</v>
      </c>
      <c r="G85" s="212" t="s">
        <v>79</v>
      </c>
      <c r="H85" s="212" t="s">
        <v>461</v>
      </c>
      <c r="I85" s="211" t="s">
        <v>42</v>
      </c>
      <c r="J85" s="203">
        <f>J86</f>
        <v>20</v>
      </c>
      <c r="K85" s="203">
        <f t="shared" ref="K85" si="29">K86</f>
        <v>20</v>
      </c>
      <c r="L85" s="200">
        <f t="shared" si="21"/>
        <v>100</v>
      </c>
    </row>
    <row r="86" spans="1:12" ht="45">
      <c r="A86" s="165" t="s">
        <v>46</v>
      </c>
      <c r="B86" s="211" t="s">
        <v>44</v>
      </c>
      <c r="C86" s="211" t="s">
        <v>33</v>
      </c>
      <c r="D86" s="211" t="s">
        <v>47</v>
      </c>
      <c r="E86" s="212" t="s">
        <v>78</v>
      </c>
      <c r="F86" s="212" t="s">
        <v>8</v>
      </c>
      <c r="G86" s="212" t="s">
        <v>79</v>
      </c>
      <c r="H86" s="212" t="s">
        <v>461</v>
      </c>
      <c r="I86" s="211" t="s">
        <v>43</v>
      </c>
      <c r="J86" s="203">
        <v>20</v>
      </c>
      <c r="K86" s="203">
        <v>20</v>
      </c>
      <c r="L86" s="200">
        <f t="shared" si="21"/>
        <v>100</v>
      </c>
    </row>
    <row r="87" spans="1:12" ht="45">
      <c r="A87" s="206" t="s">
        <v>56</v>
      </c>
      <c r="B87" s="211" t="s">
        <v>44</v>
      </c>
      <c r="C87" s="211" t="s">
        <v>33</v>
      </c>
      <c r="D87" s="211" t="s">
        <v>47</v>
      </c>
      <c r="E87" s="212" t="s">
        <v>78</v>
      </c>
      <c r="F87" s="212" t="s">
        <v>8</v>
      </c>
      <c r="G87" s="212" t="s">
        <v>79</v>
      </c>
      <c r="H87" s="212" t="s">
        <v>461</v>
      </c>
      <c r="I87" s="202" t="s">
        <v>55</v>
      </c>
      <c r="J87" s="203">
        <f>J88</f>
        <v>1.9</v>
      </c>
      <c r="K87" s="203">
        <f t="shared" ref="K87" si="30">K88</f>
        <v>1.9</v>
      </c>
      <c r="L87" s="200">
        <f t="shared" si="21"/>
        <v>100</v>
      </c>
    </row>
    <row r="88" spans="1:12" ht="45.75" thickBot="1">
      <c r="A88" s="177" t="s">
        <v>66</v>
      </c>
      <c r="B88" s="211" t="s">
        <v>44</v>
      </c>
      <c r="C88" s="211" t="s">
        <v>33</v>
      </c>
      <c r="D88" s="211" t="s">
        <v>47</v>
      </c>
      <c r="E88" s="212" t="s">
        <v>78</v>
      </c>
      <c r="F88" s="212" t="s">
        <v>8</v>
      </c>
      <c r="G88" s="212" t="s">
        <v>79</v>
      </c>
      <c r="H88" s="212" t="s">
        <v>461</v>
      </c>
      <c r="I88" s="211" t="s">
        <v>57</v>
      </c>
      <c r="J88" s="203">
        <v>1.9</v>
      </c>
      <c r="K88" s="203">
        <v>1.9</v>
      </c>
      <c r="L88" s="200">
        <f t="shared" si="21"/>
        <v>100</v>
      </c>
    </row>
    <row r="89" spans="1:12" ht="15.75" thickTop="1">
      <c r="A89" s="213" t="s">
        <v>85</v>
      </c>
      <c r="B89" s="202">
        <v>900</v>
      </c>
      <c r="C89" s="207" t="s">
        <v>33</v>
      </c>
      <c r="D89" s="207" t="s">
        <v>87</v>
      </c>
      <c r="E89" s="207"/>
      <c r="F89" s="207"/>
      <c r="G89" s="207"/>
      <c r="H89" s="207"/>
      <c r="I89" s="202"/>
      <c r="J89" s="203">
        <f>J91</f>
        <v>49.8</v>
      </c>
      <c r="K89" s="203">
        <f>K91</f>
        <v>46.8</v>
      </c>
      <c r="L89" s="200">
        <f t="shared" si="21"/>
        <v>93.975903614457835</v>
      </c>
    </row>
    <row r="90" spans="1:12" ht="75">
      <c r="A90" s="214" t="s">
        <v>63</v>
      </c>
      <c r="B90" s="202" t="s">
        <v>44</v>
      </c>
      <c r="C90" s="207" t="s">
        <v>33</v>
      </c>
      <c r="D90" s="207" t="s">
        <v>87</v>
      </c>
      <c r="E90" s="207" t="s">
        <v>67</v>
      </c>
      <c r="F90" s="207"/>
      <c r="G90" s="207"/>
      <c r="H90" s="207"/>
      <c r="I90" s="202"/>
      <c r="J90" s="203">
        <f>J91</f>
        <v>49.8</v>
      </c>
      <c r="K90" s="203">
        <f t="shared" ref="K90" si="31">K91</f>
        <v>46.8</v>
      </c>
      <c r="L90" s="200">
        <f t="shared" si="21"/>
        <v>93.975903614457835</v>
      </c>
    </row>
    <row r="91" spans="1:12" ht="45">
      <c r="A91" s="206" t="s">
        <v>64</v>
      </c>
      <c r="B91" s="202">
        <v>900</v>
      </c>
      <c r="C91" s="207" t="s">
        <v>33</v>
      </c>
      <c r="D91" s="207" t="s">
        <v>87</v>
      </c>
      <c r="E91" s="207" t="s">
        <v>67</v>
      </c>
      <c r="F91" s="207" t="s">
        <v>68</v>
      </c>
      <c r="G91" s="207" t="s">
        <v>33</v>
      </c>
      <c r="H91" s="207"/>
      <c r="I91" s="202"/>
      <c r="J91" s="203">
        <f t="shared" ref="J91:K93" si="32">J92</f>
        <v>49.8</v>
      </c>
      <c r="K91" s="203">
        <f t="shared" si="32"/>
        <v>46.8</v>
      </c>
      <c r="L91" s="200">
        <f t="shared" si="21"/>
        <v>93.975903614457835</v>
      </c>
    </row>
    <row r="92" spans="1:12" ht="90">
      <c r="A92" s="206" t="s">
        <v>86</v>
      </c>
      <c r="B92" s="202">
        <v>900</v>
      </c>
      <c r="C92" s="207" t="s">
        <v>33</v>
      </c>
      <c r="D92" s="207" t="s">
        <v>87</v>
      </c>
      <c r="E92" s="207" t="s">
        <v>67</v>
      </c>
      <c r="F92" s="207" t="s">
        <v>68</v>
      </c>
      <c r="G92" s="207" t="s">
        <v>33</v>
      </c>
      <c r="H92" s="207">
        <v>51200</v>
      </c>
      <c r="I92" s="202"/>
      <c r="J92" s="203">
        <f t="shared" si="32"/>
        <v>49.8</v>
      </c>
      <c r="K92" s="203">
        <f t="shared" si="32"/>
        <v>46.8</v>
      </c>
      <c r="L92" s="200">
        <f t="shared" si="21"/>
        <v>93.975903614457835</v>
      </c>
    </row>
    <row r="93" spans="1:12" ht="45">
      <c r="A93" s="206" t="s">
        <v>56</v>
      </c>
      <c r="B93" s="202">
        <v>900</v>
      </c>
      <c r="C93" s="207" t="s">
        <v>33</v>
      </c>
      <c r="D93" s="207" t="s">
        <v>87</v>
      </c>
      <c r="E93" s="207" t="s">
        <v>67</v>
      </c>
      <c r="F93" s="207" t="s">
        <v>68</v>
      </c>
      <c r="G93" s="207" t="s">
        <v>33</v>
      </c>
      <c r="H93" s="207" t="s">
        <v>88</v>
      </c>
      <c r="I93" s="202" t="s">
        <v>55</v>
      </c>
      <c r="J93" s="203">
        <f t="shared" si="32"/>
        <v>49.8</v>
      </c>
      <c r="K93" s="203">
        <f t="shared" si="32"/>
        <v>46.8</v>
      </c>
      <c r="L93" s="200">
        <f t="shared" si="21"/>
        <v>93.975903614457835</v>
      </c>
    </row>
    <row r="94" spans="1:12" ht="60">
      <c r="A94" s="206" t="s">
        <v>58</v>
      </c>
      <c r="B94" s="215" t="s">
        <v>44</v>
      </c>
      <c r="C94" s="216" t="s">
        <v>33</v>
      </c>
      <c r="D94" s="216" t="s">
        <v>87</v>
      </c>
      <c r="E94" s="216" t="s">
        <v>67</v>
      </c>
      <c r="F94" s="216" t="s">
        <v>68</v>
      </c>
      <c r="G94" s="216" t="s">
        <v>33</v>
      </c>
      <c r="H94" s="216" t="s">
        <v>88</v>
      </c>
      <c r="I94" s="215" t="s">
        <v>57</v>
      </c>
      <c r="J94" s="203">
        <v>49.8</v>
      </c>
      <c r="K94" s="203">
        <v>46.8</v>
      </c>
      <c r="L94" s="200">
        <f t="shared" si="21"/>
        <v>93.975903614457835</v>
      </c>
    </row>
    <row r="95" spans="1:12" ht="30">
      <c r="A95" s="71" t="s">
        <v>280</v>
      </c>
      <c r="B95" s="215" t="s">
        <v>44</v>
      </c>
      <c r="C95" s="215" t="s">
        <v>33</v>
      </c>
      <c r="D95" s="215" t="s">
        <v>142</v>
      </c>
      <c r="E95" s="216"/>
      <c r="F95" s="216"/>
      <c r="G95" s="216"/>
      <c r="H95" s="215"/>
      <c r="I95" s="215"/>
      <c r="J95" s="203">
        <f t="shared" ref="J95:K98" si="33">J96</f>
        <v>69</v>
      </c>
      <c r="K95" s="203">
        <f t="shared" si="33"/>
        <v>69</v>
      </c>
      <c r="L95" s="200">
        <f t="shared" si="21"/>
        <v>100</v>
      </c>
    </row>
    <row r="96" spans="1:12" ht="38.450000000000003" customHeight="1">
      <c r="A96" s="304" t="s">
        <v>495</v>
      </c>
      <c r="B96" s="215" t="s">
        <v>44</v>
      </c>
      <c r="C96" s="215" t="s">
        <v>33</v>
      </c>
      <c r="D96" s="215" t="s">
        <v>142</v>
      </c>
      <c r="E96" s="216" t="s">
        <v>78</v>
      </c>
      <c r="F96" s="216"/>
      <c r="G96" s="216"/>
      <c r="H96" s="215"/>
      <c r="I96" s="217"/>
      <c r="J96" s="203">
        <f t="shared" si="33"/>
        <v>69</v>
      </c>
      <c r="K96" s="203">
        <f t="shared" si="33"/>
        <v>69</v>
      </c>
      <c r="L96" s="200">
        <f t="shared" si="21"/>
        <v>100</v>
      </c>
    </row>
    <row r="97" spans="1:12" ht="54.6" customHeight="1">
      <c r="A97" s="305" t="s">
        <v>494</v>
      </c>
      <c r="B97" s="215" t="s">
        <v>44</v>
      </c>
      <c r="C97" s="215" t="s">
        <v>33</v>
      </c>
      <c r="D97" s="215" t="s">
        <v>142</v>
      </c>
      <c r="E97" s="216" t="s">
        <v>78</v>
      </c>
      <c r="F97" s="216" t="s">
        <v>8</v>
      </c>
      <c r="G97" s="216"/>
      <c r="H97" s="215"/>
      <c r="I97" s="215"/>
      <c r="J97" s="203">
        <f>J98</f>
        <v>69</v>
      </c>
      <c r="K97" s="203">
        <f t="shared" si="33"/>
        <v>69</v>
      </c>
      <c r="L97" s="200">
        <f t="shared" si="21"/>
        <v>100</v>
      </c>
    </row>
    <row r="98" spans="1:12" ht="60">
      <c r="A98" s="314" t="s">
        <v>521</v>
      </c>
      <c r="B98" s="215" t="s">
        <v>44</v>
      </c>
      <c r="C98" s="215" t="s">
        <v>33</v>
      </c>
      <c r="D98" s="215" t="s">
        <v>142</v>
      </c>
      <c r="E98" s="216" t="s">
        <v>78</v>
      </c>
      <c r="F98" s="216" t="s">
        <v>8</v>
      </c>
      <c r="G98" s="216" t="s">
        <v>79</v>
      </c>
      <c r="H98" s="215" t="s">
        <v>281</v>
      </c>
      <c r="I98" s="215"/>
      <c r="J98" s="203">
        <f>J99</f>
        <v>69</v>
      </c>
      <c r="K98" s="203">
        <f t="shared" si="33"/>
        <v>69</v>
      </c>
      <c r="L98" s="200">
        <f t="shared" si="21"/>
        <v>100</v>
      </c>
    </row>
    <row r="99" spans="1:12" ht="15">
      <c r="A99" s="199" t="s">
        <v>59</v>
      </c>
      <c r="B99" s="215" t="s">
        <v>44</v>
      </c>
      <c r="C99" s="215" t="s">
        <v>33</v>
      </c>
      <c r="D99" s="215" t="s">
        <v>142</v>
      </c>
      <c r="E99" s="216" t="s">
        <v>78</v>
      </c>
      <c r="F99" s="216" t="s">
        <v>8</v>
      </c>
      <c r="G99" s="216" t="s">
        <v>79</v>
      </c>
      <c r="H99" s="215" t="s">
        <v>281</v>
      </c>
      <c r="I99" s="215" t="s">
        <v>61</v>
      </c>
      <c r="J99" s="203">
        <f>J100</f>
        <v>69</v>
      </c>
      <c r="K99" s="203">
        <f>K100</f>
        <v>69</v>
      </c>
      <c r="L99" s="200">
        <f t="shared" si="21"/>
        <v>100</v>
      </c>
    </row>
    <row r="100" spans="1:12" ht="15">
      <c r="A100" s="199" t="s">
        <v>282</v>
      </c>
      <c r="B100" s="215" t="s">
        <v>44</v>
      </c>
      <c r="C100" s="215" t="s">
        <v>33</v>
      </c>
      <c r="D100" s="215" t="s">
        <v>142</v>
      </c>
      <c r="E100" s="216" t="s">
        <v>78</v>
      </c>
      <c r="F100" s="216" t="s">
        <v>8</v>
      </c>
      <c r="G100" s="216" t="s">
        <v>79</v>
      </c>
      <c r="H100" s="215" t="s">
        <v>281</v>
      </c>
      <c r="I100" s="215" t="s">
        <v>283</v>
      </c>
      <c r="J100" s="203">
        <v>69</v>
      </c>
      <c r="K100" s="218">
        <v>69</v>
      </c>
      <c r="L100" s="200">
        <f t="shared" si="21"/>
        <v>100</v>
      </c>
    </row>
    <row r="101" spans="1:12" ht="30">
      <c r="A101" s="66" t="s">
        <v>89</v>
      </c>
      <c r="B101" s="202">
        <v>900</v>
      </c>
      <c r="C101" s="202" t="s">
        <v>33</v>
      </c>
      <c r="D101" s="202" t="s">
        <v>95</v>
      </c>
      <c r="E101" s="202"/>
      <c r="F101" s="202"/>
      <c r="G101" s="202"/>
      <c r="H101" s="202"/>
      <c r="I101" s="202"/>
      <c r="J101" s="203">
        <f>J102+J113</f>
        <v>9229.3000000000011</v>
      </c>
      <c r="K101" s="203">
        <f>K102+K113</f>
        <v>9229.3000000000011</v>
      </c>
      <c r="L101" s="200">
        <f t="shared" si="21"/>
        <v>100</v>
      </c>
    </row>
    <row r="102" spans="1:12" ht="75">
      <c r="A102" s="66" t="s">
        <v>90</v>
      </c>
      <c r="B102" s="202" t="s">
        <v>44</v>
      </c>
      <c r="C102" s="202" t="s">
        <v>33</v>
      </c>
      <c r="D102" s="202" t="s">
        <v>95</v>
      </c>
      <c r="E102" s="202" t="s">
        <v>33</v>
      </c>
      <c r="F102" s="202" t="s">
        <v>68</v>
      </c>
      <c r="G102" s="202"/>
      <c r="H102" s="202"/>
      <c r="I102" s="202"/>
      <c r="J102" s="203">
        <f t="shared" ref="J102:K103" si="34">J103</f>
        <v>9124.6</v>
      </c>
      <c r="K102" s="203">
        <f t="shared" si="34"/>
        <v>9124.6</v>
      </c>
      <c r="L102" s="200">
        <f t="shared" si="21"/>
        <v>100</v>
      </c>
    </row>
    <row r="103" spans="1:12" ht="75">
      <c r="A103" s="65" t="s">
        <v>91</v>
      </c>
      <c r="B103" s="202" t="s">
        <v>44</v>
      </c>
      <c r="C103" s="202" t="s">
        <v>33</v>
      </c>
      <c r="D103" s="202" t="s">
        <v>95</v>
      </c>
      <c r="E103" s="202" t="s">
        <v>33</v>
      </c>
      <c r="F103" s="202" t="s">
        <v>9</v>
      </c>
      <c r="G103" s="202"/>
      <c r="H103" s="202"/>
      <c r="I103" s="202"/>
      <c r="J103" s="203">
        <f>J104</f>
        <v>9124.6</v>
      </c>
      <c r="K103" s="203">
        <f t="shared" si="34"/>
        <v>9124.6</v>
      </c>
      <c r="L103" s="200">
        <f t="shared" si="21"/>
        <v>100</v>
      </c>
    </row>
    <row r="104" spans="1:12" ht="120">
      <c r="A104" s="65" t="s">
        <v>92</v>
      </c>
      <c r="B104" s="202" t="s">
        <v>44</v>
      </c>
      <c r="C104" s="202" t="s">
        <v>33</v>
      </c>
      <c r="D104" s="202" t="s">
        <v>95</v>
      </c>
      <c r="E104" s="202" t="s">
        <v>33</v>
      </c>
      <c r="F104" s="202" t="s">
        <v>9</v>
      </c>
      <c r="G104" s="202" t="s">
        <v>34</v>
      </c>
      <c r="H104" s="202"/>
      <c r="I104" s="202"/>
      <c r="J104" s="203">
        <f>J105+J110</f>
        <v>9124.6</v>
      </c>
      <c r="K104" s="203">
        <f>K105+K110</f>
        <v>9124.6</v>
      </c>
      <c r="L104" s="200">
        <f t="shared" si="21"/>
        <v>100</v>
      </c>
    </row>
    <row r="105" spans="1:12" ht="30">
      <c r="A105" s="199" t="s">
        <v>93</v>
      </c>
      <c r="B105" s="202" t="s">
        <v>44</v>
      </c>
      <c r="C105" s="202" t="s">
        <v>33</v>
      </c>
      <c r="D105" s="202" t="s">
        <v>95</v>
      </c>
      <c r="E105" s="202" t="s">
        <v>33</v>
      </c>
      <c r="F105" s="202" t="s">
        <v>9</v>
      </c>
      <c r="G105" s="202" t="s">
        <v>34</v>
      </c>
      <c r="H105" s="202" t="s">
        <v>96</v>
      </c>
      <c r="I105" s="202"/>
      <c r="J105" s="203">
        <f>J106+J108</f>
        <v>8690.9</v>
      </c>
      <c r="K105" s="203">
        <f t="shared" ref="K105" si="35">K106+K108</f>
        <v>8690.9</v>
      </c>
      <c r="L105" s="200">
        <f t="shared" si="21"/>
        <v>100</v>
      </c>
    </row>
    <row r="106" spans="1:12" ht="60">
      <c r="A106" s="219" t="s">
        <v>126</v>
      </c>
      <c r="B106" s="202">
        <v>900</v>
      </c>
      <c r="C106" s="202" t="s">
        <v>33</v>
      </c>
      <c r="D106" s="202">
        <v>13</v>
      </c>
      <c r="E106" s="202" t="s">
        <v>33</v>
      </c>
      <c r="F106" s="202" t="s">
        <v>9</v>
      </c>
      <c r="G106" s="202" t="s">
        <v>34</v>
      </c>
      <c r="H106" s="202" t="s">
        <v>96</v>
      </c>
      <c r="I106" s="202" t="s">
        <v>130</v>
      </c>
      <c r="J106" s="203">
        <f>J107</f>
        <v>8690.7999999999993</v>
      </c>
      <c r="K106" s="203">
        <f t="shared" ref="K106" si="36">K107</f>
        <v>8690.7999999999993</v>
      </c>
      <c r="L106" s="200">
        <f t="shared" si="21"/>
        <v>100</v>
      </c>
    </row>
    <row r="107" spans="1:12" ht="30">
      <c r="A107" s="219" t="s">
        <v>127</v>
      </c>
      <c r="B107" s="202" t="s">
        <v>44</v>
      </c>
      <c r="C107" s="202" t="s">
        <v>33</v>
      </c>
      <c r="D107" s="202" t="s">
        <v>95</v>
      </c>
      <c r="E107" s="202" t="s">
        <v>33</v>
      </c>
      <c r="F107" s="202" t="s">
        <v>9</v>
      </c>
      <c r="G107" s="202" t="s">
        <v>34</v>
      </c>
      <c r="H107" s="202" t="s">
        <v>96</v>
      </c>
      <c r="I107" s="202" t="s">
        <v>131</v>
      </c>
      <c r="J107" s="203">
        <v>8690.7999999999993</v>
      </c>
      <c r="K107" s="203">
        <v>8690.7999999999993</v>
      </c>
      <c r="L107" s="200">
        <f t="shared" si="21"/>
        <v>100</v>
      </c>
    </row>
    <row r="108" spans="1:12" ht="15">
      <c r="A108" s="65" t="s">
        <v>59</v>
      </c>
      <c r="B108" s="202">
        <v>900</v>
      </c>
      <c r="C108" s="202" t="s">
        <v>33</v>
      </c>
      <c r="D108" s="202">
        <v>13</v>
      </c>
      <c r="E108" s="202" t="s">
        <v>33</v>
      </c>
      <c r="F108" s="202" t="s">
        <v>9</v>
      </c>
      <c r="G108" s="202" t="s">
        <v>34</v>
      </c>
      <c r="H108" s="202" t="s">
        <v>96</v>
      </c>
      <c r="I108" s="202" t="s">
        <v>61</v>
      </c>
      <c r="J108" s="203">
        <f>J109</f>
        <v>0.1</v>
      </c>
      <c r="K108" s="203">
        <f>K109</f>
        <v>0.1</v>
      </c>
      <c r="L108" s="200">
        <f t="shared" si="21"/>
        <v>100</v>
      </c>
    </row>
    <row r="109" spans="1:12" ht="30">
      <c r="A109" s="42" t="s">
        <v>60</v>
      </c>
      <c r="B109" s="202" t="s">
        <v>44</v>
      </c>
      <c r="C109" s="202" t="s">
        <v>33</v>
      </c>
      <c r="D109" s="202" t="s">
        <v>95</v>
      </c>
      <c r="E109" s="202" t="s">
        <v>33</v>
      </c>
      <c r="F109" s="202" t="s">
        <v>9</v>
      </c>
      <c r="G109" s="202" t="s">
        <v>34</v>
      </c>
      <c r="H109" s="202" t="s">
        <v>96</v>
      </c>
      <c r="I109" s="202" t="s">
        <v>62</v>
      </c>
      <c r="J109" s="203">
        <v>0.1</v>
      </c>
      <c r="K109" s="203">
        <v>0.1</v>
      </c>
      <c r="L109" s="200">
        <f t="shared" si="21"/>
        <v>100</v>
      </c>
    </row>
    <row r="110" spans="1:12" ht="105">
      <c r="A110" s="317" t="s">
        <v>507</v>
      </c>
      <c r="B110" s="202" t="s">
        <v>44</v>
      </c>
      <c r="C110" s="202" t="s">
        <v>33</v>
      </c>
      <c r="D110" s="202" t="s">
        <v>95</v>
      </c>
      <c r="E110" s="202" t="s">
        <v>33</v>
      </c>
      <c r="F110" s="202" t="s">
        <v>9</v>
      </c>
      <c r="G110" s="202" t="s">
        <v>34</v>
      </c>
      <c r="H110" s="202" t="s">
        <v>505</v>
      </c>
      <c r="I110" s="202"/>
      <c r="J110" s="203">
        <f>J112</f>
        <v>433.7</v>
      </c>
      <c r="K110" s="203">
        <f>K112</f>
        <v>433.7</v>
      </c>
      <c r="L110" s="200">
        <f t="shared" si="21"/>
        <v>100</v>
      </c>
    </row>
    <row r="111" spans="1:12" ht="60">
      <c r="A111" s="322" t="s">
        <v>126</v>
      </c>
      <c r="B111" s="202" t="s">
        <v>44</v>
      </c>
      <c r="C111" s="202" t="s">
        <v>33</v>
      </c>
      <c r="D111" s="202" t="s">
        <v>95</v>
      </c>
      <c r="E111" s="202" t="s">
        <v>33</v>
      </c>
      <c r="F111" s="202" t="s">
        <v>9</v>
      </c>
      <c r="G111" s="202" t="s">
        <v>34</v>
      </c>
      <c r="H111" s="202" t="s">
        <v>505</v>
      </c>
      <c r="I111" s="202" t="s">
        <v>130</v>
      </c>
      <c r="J111" s="203">
        <f>J112</f>
        <v>433.7</v>
      </c>
      <c r="K111" s="203">
        <f>K112</f>
        <v>433.7</v>
      </c>
      <c r="L111" s="200">
        <f t="shared" si="21"/>
        <v>100</v>
      </c>
    </row>
    <row r="112" spans="1:12" ht="30">
      <c r="A112" s="323" t="s">
        <v>127</v>
      </c>
      <c r="B112" s="202" t="s">
        <v>44</v>
      </c>
      <c r="C112" s="202" t="s">
        <v>33</v>
      </c>
      <c r="D112" s="202" t="s">
        <v>95</v>
      </c>
      <c r="E112" s="202" t="s">
        <v>33</v>
      </c>
      <c r="F112" s="202" t="s">
        <v>9</v>
      </c>
      <c r="G112" s="202" t="s">
        <v>34</v>
      </c>
      <c r="H112" s="202" t="s">
        <v>505</v>
      </c>
      <c r="I112" s="202" t="s">
        <v>131</v>
      </c>
      <c r="J112" s="203">
        <v>433.7</v>
      </c>
      <c r="K112" s="203">
        <v>433.7</v>
      </c>
      <c r="L112" s="200">
        <f t="shared" si="21"/>
        <v>100</v>
      </c>
    </row>
    <row r="113" spans="1:12" ht="60">
      <c r="A113" s="343" t="s">
        <v>495</v>
      </c>
      <c r="B113" s="202" t="s">
        <v>44</v>
      </c>
      <c r="C113" s="202" t="s">
        <v>33</v>
      </c>
      <c r="D113" s="202" t="s">
        <v>95</v>
      </c>
      <c r="E113" s="202" t="s">
        <v>78</v>
      </c>
      <c r="F113" s="202"/>
      <c r="G113" s="202"/>
      <c r="H113" s="202"/>
      <c r="I113" s="202"/>
      <c r="J113" s="203">
        <f>J114+J118</f>
        <v>104.7</v>
      </c>
      <c r="K113" s="203">
        <f t="shared" ref="K113" si="37">K114+K118</f>
        <v>104.7</v>
      </c>
      <c r="L113" s="200">
        <f t="shared" si="21"/>
        <v>100</v>
      </c>
    </row>
    <row r="114" spans="1:12" ht="75">
      <c r="A114" s="344" t="s">
        <v>494</v>
      </c>
      <c r="B114" s="202" t="s">
        <v>44</v>
      </c>
      <c r="C114" s="202" t="s">
        <v>33</v>
      </c>
      <c r="D114" s="202" t="s">
        <v>95</v>
      </c>
      <c r="E114" s="202" t="s">
        <v>78</v>
      </c>
      <c r="F114" s="202" t="s">
        <v>8</v>
      </c>
      <c r="G114" s="202" t="s">
        <v>79</v>
      </c>
      <c r="H114" s="202"/>
      <c r="I114" s="202"/>
      <c r="J114" s="203">
        <f>J115</f>
        <v>0</v>
      </c>
      <c r="K114" s="203">
        <f t="shared" ref="K114:K116" si="38">K115</f>
        <v>0</v>
      </c>
      <c r="L114" s="200" t="e">
        <f t="shared" si="21"/>
        <v>#DIV/0!</v>
      </c>
    </row>
    <row r="115" spans="1:12" ht="30">
      <c r="A115" s="345" t="s">
        <v>65</v>
      </c>
      <c r="B115" s="202" t="s">
        <v>44</v>
      </c>
      <c r="C115" s="202" t="s">
        <v>33</v>
      </c>
      <c r="D115" s="202" t="s">
        <v>95</v>
      </c>
      <c r="E115" s="202" t="s">
        <v>78</v>
      </c>
      <c r="F115" s="202" t="s">
        <v>8</v>
      </c>
      <c r="G115" s="202" t="s">
        <v>79</v>
      </c>
      <c r="H115" s="202" t="s">
        <v>48</v>
      </c>
      <c r="I115" s="202"/>
      <c r="J115" s="203">
        <f>J116</f>
        <v>0</v>
      </c>
      <c r="K115" s="203">
        <f t="shared" si="38"/>
        <v>0</v>
      </c>
      <c r="L115" s="200" t="e">
        <f t="shared" si="21"/>
        <v>#DIV/0!</v>
      </c>
    </row>
    <row r="116" spans="1:12" ht="15">
      <c r="A116" s="346" t="s">
        <v>59</v>
      </c>
      <c r="B116" s="202" t="s">
        <v>44</v>
      </c>
      <c r="C116" s="202" t="s">
        <v>33</v>
      </c>
      <c r="D116" s="202" t="s">
        <v>95</v>
      </c>
      <c r="E116" s="202" t="s">
        <v>78</v>
      </c>
      <c r="F116" s="202" t="s">
        <v>8</v>
      </c>
      <c r="G116" s="202" t="s">
        <v>79</v>
      </c>
      <c r="H116" s="202" t="s">
        <v>48</v>
      </c>
      <c r="I116" s="202" t="s">
        <v>61</v>
      </c>
      <c r="J116" s="203">
        <f>J117</f>
        <v>0</v>
      </c>
      <c r="K116" s="203">
        <f t="shared" si="38"/>
        <v>0</v>
      </c>
      <c r="L116" s="200" t="e">
        <f t="shared" si="21"/>
        <v>#DIV/0!</v>
      </c>
    </row>
    <row r="117" spans="1:12" ht="30">
      <c r="A117" s="347" t="s">
        <v>60</v>
      </c>
      <c r="B117" s="202" t="s">
        <v>44</v>
      </c>
      <c r="C117" s="202" t="s">
        <v>33</v>
      </c>
      <c r="D117" s="202" t="s">
        <v>95</v>
      </c>
      <c r="E117" s="202" t="s">
        <v>78</v>
      </c>
      <c r="F117" s="202" t="s">
        <v>8</v>
      </c>
      <c r="G117" s="202" t="s">
        <v>79</v>
      </c>
      <c r="H117" s="202" t="s">
        <v>48</v>
      </c>
      <c r="I117" s="202" t="s">
        <v>62</v>
      </c>
      <c r="J117" s="203">
        <v>0</v>
      </c>
      <c r="K117" s="203">
        <v>0</v>
      </c>
      <c r="L117" s="200" t="e">
        <f t="shared" si="21"/>
        <v>#DIV/0!</v>
      </c>
    </row>
    <row r="118" spans="1:12" ht="30">
      <c r="A118" s="348" t="s">
        <v>514</v>
      </c>
      <c r="B118" s="202" t="s">
        <v>44</v>
      </c>
      <c r="C118" s="202" t="s">
        <v>33</v>
      </c>
      <c r="D118" s="202" t="s">
        <v>95</v>
      </c>
      <c r="E118" s="202" t="s">
        <v>78</v>
      </c>
      <c r="F118" s="202" t="s">
        <v>8</v>
      </c>
      <c r="G118" s="202" t="s">
        <v>79</v>
      </c>
      <c r="H118" s="202" t="s">
        <v>511</v>
      </c>
      <c r="I118" s="202"/>
      <c r="J118" s="203">
        <f>J119</f>
        <v>104.7</v>
      </c>
      <c r="K118" s="203">
        <f t="shared" ref="K118:K119" si="39">K119</f>
        <v>104.7</v>
      </c>
      <c r="L118" s="200">
        <f t="shared" si="21"/>
        <v>100</v>
      </c>
    </row>
    <row r="119" spans="1:12" ht="45">
      <c r="A119" s="344" t="s">
        <v>56</v>
      </c>
      <c r="B119" s="202" t="s">
        <v>44</v>
      </c>
      <c r="C119" s="202" t="s">
        <v>33</v>
      </c>
      <c r="D119" s="202" t="s">
        <v>95</v>
      </c>
      <c r="E119" s="202" t="s">
        <v>78</v>
      </c>
      <c r="F119" s="202" t="s">
        <v>8</v>
      </c>
      <c r="G119" s="202" t="s">
        <v>79</v>
      </c>
      <c r="H119" s="202" t="s">
        <v>511</v>
      </c>
      <c r="I119" s="202" t="s">
        <v>55</v>
      </c>
      <c r="J119" s="203">
        <f>J120</f>
        <v>104.7</v>
      </c>
      <c r="K119" s="203">
        <f t="shared" si="39"/>
        <v>104.7</v>
      </c>
      <c r="L119" s="200">
        <f t="shared" si="21"/>
        <v>100</v>
      </c>
    </row>
    <row r="120" spans="1:12" ht="60">
      <c r="A120" s="344" t="s">
        <v>58</v>
      </c>
      <c r="B120" s="202" t="s">
        <v>44</v>
      </c>
      <c r="C120" s="202" t="s">
        <v>33</v>
      </c>
      <c r="D120" s="202" t="s">
        <v>95</v>
      </c>
      <c r="E120" s="202" t="s">
        <v>78</v>
      </c>
      <c r="F120" s="202" t="s">
        <v>8</v>
      </c>
      <c r="G120" s="202" t="s">
        <v>79</v>
      </c>
      <c r="H120" s="202" t="s">
        <v>511</v>
      </c>
      <c r="I120" s="202" t="s">
        <v>57</v>
      </c>
      <c r="J120" s="203">
        <v>104.7</v>
      </c>
      <c r="K120" s="203">
        <v>104.7</v>
      </c>
      <c r="L120" s="200">
        <f t="shared" ref="L120:L166" si="40">K120/J120*100</f>
        <v>100</v>
      </c>
    </row>
    <row r="121" spans="1:12" ht="30">
      <c r="A121" s="199" t="s">
        <v>99</v>
      </c>
      <c r="B121" s="202">
        <v>900</v>
      </c>
      <c r="C121" s="202" t="s">
        <v>51</v>
      </c>
      <c r="D121" s="202"/>
      <c r="E121" s="202"/>
      <c r="F121" s="202"/>
      <c r="G121" s="202"/>
      <c r="H121" s="202"/>
      <c r="I121" s="202"/>
      <c r="J121" s="203">
        <f>J122+J132</f>
        <v>9110.1</v>
      </c>
      <c r="K121" s="203">
        <f>K122+K132</f>
        <v>9046.1</v>
      </c>
      <c r="L121" s="200">
        <f t="shared" si="40"/>
        <v>99.2974830133588</v>
      </c>
    </row>
    <row r="122" spans="1:12" ht="15">
      <c r="A122" s="199" t="s">
        <v>100</v>
      </c>
      <c r="B122" s="202">
        <v>900</v>
      </c>
      <c r="C122" s="202" t="s">
        <v>51</v>
      </c>
      <c r="D122" s="202" t="s">
        <v>47</v>
      </c>
      <c r="E122" s="202"/>
      <c r="F122" s="202"/>
      <c r="G122" s="202"/>
      <c r="H122" s="207"/>
      <c r="I122" s="202"/>
      <c r="J122" s="203">
        <f t="shared" ref="J122:K124" si="41">J123</f>
        <v>1401.4</v>
      </c>
      <c r="K122" s="203">
        <f t="shared" si="41"/>
        <v>1401.4</v>
      </c>
      <c r="L122" s="200">
        <f t="shared" si="40"/>
        <v>100</v>
      </c>
    </row>
    <row r="123" spans="1:12" ht="49.9" customHeight="1">
      <c r="A123" s="302" t="s">
        <v>495</v>
      </c>
      <c r="B123" s="202">
        <v>900</v>
      </c>
      <c r="C123" s="202" t="s">
        <v>51</v>
      </c>
      <c r="D123" s="202" t="s">
        <v>47</v>
      </c>
      <c r="E123" s="207">
        <v>89</v>
      </c>
      <c r="F123" s="207">
        <v>0</v>
      </c>
      <c r="G123" s="207"/>
      <c r="H123" s="207"/>
      <c r="I123" s="202"/>
      <c r="J123" s="203">
        <f t="shared" si="41"/>
        <v>1401.4</v>
      </c>
      <c r="K123" s="203">
        <f t="shared" si="41"/>
        <v>1401.4</v>
      </c>
      <c r="L123" s="200">
        <f t="shared" si="40"/>
        <v>100</v>
      </c>
    </row>
    <row r="124" spans="1:12" ht="48.6" customHeight="1">
      <c r="A124" s="303" t="s">
        <v>494</v>
      </c>
      <c r="B124" s="202">
        <v>900</v>
      </c>
      <c r="C124" s="202" t="s">
        <v>51</v>
      </c>
      <c r="D124" s="202" t="s">
        <v>47</v>
      </c>
      <c r="E124" s="207">
        <v>89</v>
      </c>
      <c r="F124" s="207">
        <v>1</v>
      </c>
      <c r="G124" s="207" t="s">
        <v>79</v>
      </c>
      <c r="H124" s="207"/>
      <c r="I124" s="202"/>
      <c r="J124" s="203">
        <f>J125</f>
        <v>1401.4</v>
      </c>
      <c r="K124" s="203">
        <f t="shared" si="41"/>
        <v>1401.4</v>
      </c>
      <c r="L124" s="200">
        <f t="shared" si="40"/>
        <v>100</v>
      </c>
    </row>
    <row r="125" spans="1:12" ht="55.15" customHeight="1">
      <c r="A125" s="44" t="s">
        <v>462</v>
      </c>
      <c r="B125" s="202">
        <v>900</v>
      </c>
      <c r="C125" s="202" t="s">
        <v>51</v>
      </c>
      <c r="D125" s="202" t="s">
        <v>47</v>
      </c>
      <c r="E125" s="207">
        <v>89</v>
      </c>
      <c r="F125" s="207">
        <v>1</v>
      </c>
      <c r="G125" s="207" t="s">
        <v>79</v>
      </c>
      <c r="H125" s="207" t="s">
        <v>463</v>
      </c>
      <c r="I125" s="202"/>
      <c r="J125" s="203">
        <f>J126+J128+J130</f>
        <v>1401.4</v>
      </c>
      <c r="K125" s="203">
        <f t="shared" ref="K125" si="42">K126+K128+K130</f>
        <v>1401.4</v>
      </c>
      <c r="L125" s="200">
        <f t="shared" si="40"/>
        <v>100</v>
      </c>
    </row>
    <row r="126" spans="1:12" ht="105">
      <c r="A126" s="206" t="s">
        <v>45</v>
      </c>
      <c r="B126" s="202">
        <v>900</v>
      </c>
      <c r="C126" s="202" t="s">
        <v>51</v>
      </c>
      <c r="D126" s="202" t="s">
        <v>47</v>
      </c>
      <c r="E126" s="207">
        <v>89</v>
      </c>
      <c r="F126" s="207">
        <v>1</v>
      </c>
      <c r="G126" s="207" t="s">
        <v>79</v>
      </c>
      <c r="H126" s="207" t="s">
        <v>463</v>
      </c>
      <c r="I126" s="202" t="s">
        <v>42</v>
      </c>
      <c r="J126" s="203">
        <f>J127</f>
        <v>975.8</v>
      </c>
      <c r="K126" s="203">
        <f t="shared" ref="K126" si="43">K127</f>
        <v>975.8</v>
      </c>
      <c r="L126" s="200">
        <f t="shared" si="40"/>
        <v>100</v>
      </c>
    </row>
    <row r="127" spans="1:12" ht="45">
      <c r="A127" s="204" t="s">
        <v>46</v>
      </c>
      <c r="B127" s="202" t="s">
        <v>44</v>
      </c>
      <c r="C127" s="202" t="s">
        <v>51</v>
      </c>
      <c r="D127" s="202" t="s">
        <v>47</v>
      </c>
      <c r="E127" s="207" t="s">
        <v>78</v>
      </c>
      <c r="F127" s="207" t="s">
        <v>8</v>
      </c>
      <c r="G127" s="207" t="s">
        <v>79</v>
      </c>
      <c r="H127" s="207" t="s">
        <v>463</v>
      </c>
      <c r="I127" s="202" t="s">
        <v>43</v>
      </c>
      <c r="J127" s="203">
        <v>975.8</v>
      </c>
      <c r="K127" s="203">
        <v>975.8</v>
      </c>
      <c r="L127" s="200">
        <f t="shared" si="40"/>
        <v>100</v>
      </c>
    </row>
    <row r="128" spans="1:12" ht="45">
      <c r="A128" s="206" t="s">
        <v>56</v>
      </c>
      <c r="B128" s="202">
        <v>900</v>
      </c>
      <c r="C128" s="202" t="s">
        <v>51</v>
      </c>
      <c r="D128" s="202" t="s">
        <v>47</v>
      </c>
      <c r="E128" s="207">
        <v>89</v>
      </c>
      <c r="F128" s="207">
        <v>1</v>
      </c>
      <c r="G128" s="207" t="s">
        <v>79</v>
      </c>
      <c r="H128" s="207" t="s">
        <v>463</v>
      </c>
      <c r="I128" s="202" t="s">
        <v>55</v>
      </c>
      <c r="J128" s="203">
        <f>J129</f>
        <v>269.2</v>
      </c>
      <c r="K128" s="203">
        <f>K129</f>
        <v>269.2</v>
      </c>
      <c r="L128" s="200">
        <f t="shared" si="40"/>
        <v>100</v>
      </c>
    </row>
    <row r="129" spans="1:12" ht="60">
      <c r="A129" s="206" t="s">
        <v>58</v>
      </c>
      <c r="B129" s="202" t="s">
        <v>44</v>
      </c>
      <c r="C129" s="202" t="s">
        <v>51</v>
      </c>
      <c r="D129" s="202" t="s">
        <v>47</v>
      </c>
      <c r="E129" s="207" t="s">
        <v>78</v>
      </c>
      <c r="F129" s="207" t="s">
        <v>8</v>
      </c>
      <c r="G129" s="207" t="s">
        <v>79</v>
      </c>
      <c r="H129" s="207" t="s">
        <v>463</v>
      </c>
      <c r="I129" s="202" t="s">
        <v>57</v>
      </c>
      <c r="J129" s="203">
        <v>269.2</v>
      </c>
      <c r="K129" s="203">
        <v>269.2</v>
      </c>
      <c r="L129" s="200">
        <f t="shared" si="40"/>
        <v>100</v>
      </c>
    </row>
    <row r="130" spans="1:12" ht="15">
      <c r="A130" s="169" t="s">
        <v>59</v>
      </c>
      <c r="B130" s="202" t="s">
        <v>44</v>
      </c>
      <c r="C130" s="202" t="s">
        <v>51</v>
      </c>
      <c r="D130" s="202" t="s">
        <v>47</v>
      </c>
      <c r="E130" s="207" t="s">
        <v>78</v>
      </c>
      <c r="F130" s="207" t="s">
        <v>8</v>
      </c>
      <c r="G130" s="207" t="s">
        <v>79</v>
      </c>
      <c r="H130" s="207" t="s">
        <v>463</v>
      </c>
      <c r="I130" s="202" t="s">
        <v>61</v>
      </c>
      <c r="J130" s="203">
        <f>J131</f>
        <v>156.4</v>
      </c>
      <c r="K130" s="203">
        <f t="shared" ref="K130" si="44">K131</f>
        <v>156.4</v>
      </c>
      <c r="L130" s="200">
        <f t="shared" si="40"/>
        <v>100</v>
      </c>
    </row>
    <row r="131" spans="1:12" ht="30">
      <c r="A131" s="169" t="s">
        <v>60</v>
      </c>
      <c r="B131" s="202" t="s">
        <v>44</v>
      </c>
      <c r="C131" s="202" t="s">
        <v>51</v>
      </c>
      <c r="D131" s="202" t="s">
        <v>47</v>
      </c>
      <c r="E131" s="207" t="s">
        <v>78</v>
      </c>
      <c r="F131" s="207" t="s">
        <v>8</v>
      </c>
      <c r="G131" s="207" t="s">
        <v>79</v>
      </c>
      <c r="H131" s="207" t="s">
        <v>463</v>
      </c>
      <c r="I131" s="202" t="s">
        <v>62</v>
      </c>
      <c r="J131" s="203">
        <v>156.4</v>
      </c>
      <c r="K131" s="203">
        <v>156.4</v>
      </c>
      <c r="L131" s="200">
        <f t="shared" si="40"/>
        <v>100</v>
      </c>
    </row>
    <row r="132" spans="1:12" ht="60">
      <c r="A132" s="199" t="s">
        <v>101</v>
      </c>
      <c r="B132" s="202">
        <v>900</v>
      </c>
      <c r="C132" s="202" t="s">
        <v>51</v>
      </c>
      <c r="D132" s="202" t="s">
        <v>17</v>
      </c>
      <c r="E132" s="202"/>
      <c r="F132" s="202"/>
      <c r="G132" s="202"/>
      <c r="H132" s="202"/>
      <c r="I132" s="202"/>
      <c r="J132" s="203">
        <f>J133+J142</f>
        <v>7708.7</v>
      </c>
      <c r="K132" s="203">
        <f>K133+K142</f>
        <v>7644.7000000000007</v>
      </c>
      <c r="L132" s="200">
        <f t="shared" si="40"/>
        <v>99.169769221788385</v>
      </c>
    </row>
    <row r="133" spans="1:12" ht="120">
      <c r="A133" s="199" t="s">
        <v>102</v>
      </c>
      <c r="B133" s="202">
        <v>900</v>
      </c>
      <c r="C133" s="207" t="s">
        <v>51</v>
      </c>
      <c r="D133" s="202" t="s">
        <v>17</v>
      </c>
      <c r="E133" s="207" t="s">
        <v>105</v>
      </c>
      <c r="F133" s="207" t="s">
        <v>68</v>
      </c>
      <c r="G133" s="202"/>
      <c r="H133" s="207"/>
      <c r="I133" s="202"/>
      <c r="J133" s="203">
        <f>J134</f>
        <v>2102</v>
      </c>
      <c r="K133" s="203">
        <f>K134</f>
        <v>2082.6</v>
      </c>
      <c r="L133" s="200">
        <f t="shared" si="40"/>
        <v>99.077069457659377</v>
      </c>
    </row>
    <row r="134" spans="1:12" ht="45">
      <c r="A134" s="204" t="s">
        <v>103</v>
      </c>
      <c r="B134" s="202" t="s">
        <v>44</v>
      </c>
      <c r="C134" s="207" t="s">
        <v>51</v>
      </c>
      <c r="D134" s="202" t="s">
        <v>17</v>
      </c>
      <c r="E134" s="207" t="s">
        <v>105</v>
      </c>
      <c r="F134" s="207" t="s">
        <v>68</v>
      </c>
      <c r="G134" s="202" t="s">
        <v>33</v>
      </c>
      <c r="H134" s="207"/>
      <c r="I134" s="202"/>
      <c r="J134" s="203">
        <f>J135</f>
        <v>2102</v>
      </c>
      <c r="K134" s="203">
        <f t="shared" ref="K134" si="45">K135</f>
        <v>2082.6</v>
      </c>
      <c r="L134" s="200">
        <f t="shared" si="40"/>
        <v>99.077069457659377</v>
      </c>
    </row>
    <row r="135" spans="1:12" ht="60">
      <c r="A135" s="209" t="s">
        <v>104</v>
      </c>
      <c r="B135" s="202" t="s">
        <v>44</v>
      </c>
      <c r="C135" s="207" t="s">
        <v>51</v>
      </c>
      <c r="D135" s="202" t="s">
        <v>17</v>
      </c>
      <c r="E135" s="207" t="s">
        <v>105</v>
      </c>
      <c r="F135" s="207" t="s">
        <v>68</v>
      </c>
      <c r="G135" s="202" t="s">
        <v>33</v>
      </c>
      <c r="H135" s="207" t="s">
        <v>106</v>
      </c>
      <c r="I135" s="202"/>
      <c r="J135" s="203">
        <f>J136+J138+J140</f>
        <v>2102</v>
      </c>
      <c r="K135" s="203">
        <f t="shared" ref="K135" si="46">K136+K138+K140</f>
        <v>2082.6</v>
      </c>
      <c r="L135" s="200">
        <f t="shared" si="40"/>
        <v>99.077069457659377</v>
      </c>
    </row>
    <row r="136" spans="1:12" ht="105">
      <c r="A136" s="206" t="s">
        <v>45</v>
      </c>
      <c r="B136" s="202">
        <v>900</v>
      </c>
      <c r="C136" s="207" t="s">
        <v>51</v>
      </c>
      <c r="D136" s="202" t="s">
        <v>17</v>
      </c>
      <c r="E136" s="207" t="s">
        <v>105</v>
      </c>
      <c r="F136" s="207" t="s">
        <v>68</v>
      </c>
      <c r="G136" s="202" t="s">
        <v>33</v>
      </c>
      <c r="H136" s="207" t="s">
        <v>106</v>
      </c>
      <c r="I136" s="202" t="s">
        <v>42</v>
      </c>
      <c r="J136" s="203">
        <f>J137</f>
        <v>1952.1</v>
      </c>
      <c r="K136" s="203">
        <f>K137</f>
        <v>1933.3</v>
      </c>
      <c r="L136" s="200">
        <f t="shared" si="40"/>
        <v>99.0369345832693</v>
      </c>
    </row>
    <row r="137" spans="1:12" ht="30">
      <c r="A137" s="206" t="s">
        <v>94</v>
      </c>
      <c r="B137" s="202" t="s">
        <v>44</v>
      </c>
      <c r="C137" s="207" t="s">
        <v>51</v>
      </c>
      <c r="D137" s="202" t="s">
        <v>17</v>
      </c>
      <c r="E137" s="207" t="s">
        <v>105</v>
      </c>
      <c r="F137" s="207" t="s">
        <v>68</v>
      </c>
      <c r="G137" s="202" t="s">
        <v>33</v>
      </c>
      <c r="H137" s="207" t="s">
        <v>106</v>
      </c>
      <c r="I137" s="202" t="s">
        <v>97</v>
      </c>
      <c r="J137" s="203">
        <v>1952.1</v>
      </c>
      <c r="K137" s="203">
        <v>1933.3</v>
      </c>
      <c r="L137" s="200">
        <f t="shared" si="40"/>
        <v>99.0369345832693</v>
      </c>
    </row>
    <row r="138" spans="1:12" ht="45">
      <c r="A138" s="206" t="s">
        <v>56</v>
      </c>
      <c r="B138" s="202">
        <v>900</v>
      </c>
      <c r="C138" s="207" t="s">
        <v>51</v>
      </c>
      <c r="D138" s="202" t="s">
        <v>17</v>
      </c>
      <c r="E138" s="207" t="s">
        <v>105</v>
      </c>
      <c r="F138" s="207" t="s">
        <v>68</v>
      </c>
      <c r="G138" s="202" t="s">
        <v>33</v>
      </c>
      <c r="H138" s="207" t="s">
        <v>106</v>
      </c>
      <c r="I138" s="202" t="s">
        <v>55</v>
      </c>
      <c r="J138" s="203">
        <f>J139</f>
        <v>124</v>
      </c>
      <c r="K138" s="203">
        <f>K139</f>
        <v>123.4</v>
      </c>
      <c r="L138" s="200">
        <f t="shared" si="40"/>
        <v>99.516129032258078</v>
      </c>
    </row>
    <row r="139" spans="1:12" ht="60">
      <c r="A139" s="206" t="s">
        <v>58</v>
      </c>
      <c r="B139" s="202" t="s">
        <v>44</v>
      </c>
      <c r="C139" s="207" t="s">
        <v>51</v>
      </c>
      <c r="D139" s="202" t="s">
        <v>17</v>
      </c>
      <c r="E139" s="207" t="s">
        <v>105</v>
      </c>
      <c r="F139" s="207" t="s">
        <v>68</v>
      </c>
      <c r="G139" s="202" t="s">
        <v>33</v>
      </c>
      <c r="H139" s="207" t="s">
        <v>106</v>
      </c>
      <c r="I139" s="202" t="s">
        <v>57</v>
      </c>
      <c r="J139" s="203">
        <v>124</v>
      </c>
      <c r="K139" s="203">
        <v>123.4</v>
      </c>
      <c r="L139" s="200">
        <f t="shared" si="40"/>
        <v>99.516129032258078</v>
      </c>
    </row>
    <row r="140" spans="1:12" ht="15">
      <c r="A140" s="66" t="s">
        <v>59</v>
      </c>
      <c r="B140" s="202">
        <v>900</v>
      </c>
      <c r="C140" s="207" t="s">
        <v>51</v>
      </c>
      <c r="D140" s="202" t="s">
        <v>17</v>
      </c>
      <c r="E140" s="207" t="s">
        <v>105</v>
      </c>
      <c r="F140" s="207" t="s">
        <v>68</v>
      </c>
      <c r="G140" s="202" t="s">
        <v>33</v>
      </c>
      <c r="H140" s="207" t="s">
        <v>106</v>
      </c>
      <c r="I140" s="202" t="s">
        <v>61</v>
      </c>
      <c r="J140" s="203">
        <f>J141</f>
        <v>25.9</v>
      </c>
      <c r="K140" s="203">
        <f>K141</f>
        <v>25.9</v>
      </c>
      <c r="L140" s="200">
        <f t="shared" si="40"/>
        <v>100</v>
      </c>
    </row>
    <row r="141" spans="1:12" ht="30">
      <c r="A141" s="66" t="s">
        <v>60</v>
      </c>
      <c r="B141" s="202" t="s">
        <v>44</v>
      </c>
      <c r="C141" s="207" t="s">
        <v>51</v>
      </c>
      <c r="D141" s="202" t="s">
        <v>17</v>
      </c>
      <c r="E141" s="207" t="s">
        <v>105</v>
      </c>
      <c r="F141" s="207" t="s">
        <v>68</v>
      </c>
      <c r="G141" s="202" t="s">
        <v>33</v>
      </c>
      <c r="H141" s="207" t="s">
        <v>106</v>
      </c>
      <c r="I141" s="202" t="s">
        <v>62</v>
      </c>
      <c r="J141" s="203">
        <v>25.9</v>
      </c>
      <c r="K141" s="203">
        <v>25.9</v>
      </c>
      <c r="L141" s="200">
        <f t="shared" si="40"/>
        <v>100</v>
      </c>
    </row>
    <row r="142" spans="1:12" ht="60">
      <c r="A142" s="319" t="s">
        <v>495</v>
      </c>
      <c r="B142" s="202" t="s">
        <v>44</v>
      </c>
      <c r="C142" s="207" t="s">
        <v>51</v>
      </c>
      <c r="D142" s="202" t="s">
        <v>17</v>
      </c>
      <c r="E142" s="207" t="s">
        <v>78</v>
      </c>
      <c r="F142" s="207"/>
      <c r="G142" s="202"/>
      <c r="H142" s="207"/>
      <c r="I142" s="202"/>
      <c r="J142" s="203">
        <f>J143</f>
        <v>5606.7</v>
      </c>
      <c r="K142" s="203">
        <f>K143</f>
        <v>5562.1</v>
      </c>
      <c r="L142" s="200">
        <f t="shared" si="40"/>
        <v>99.204523159790966</v>
      </c>
    </row>
    <row r="143" spans="1:12" ht="75">
      <c r="A143" s="318" t="s">
        <v>494</v>
      </c>
      <c r="B143" s="202" t="s">
        <v>44</v>
      </c>
      <c r="C143" s="207" t="s">
        <v>51</v>
      </c>
      <c r="D143" s="202" t="s">
        <v>17</v>
      </c>
      <c r="E143" s="207" t="s">
        <v>78</v>
      </c>
      <c r="F143" s="207" t="s">
        <v>8</v>
      </c>
      <c r="G143" s="202"/>
      <c r="H143" s="207"/>
      <c r="I143" s="202"/>
      <c r="J143" s="203">
        <f>J144</f>
        <v>5606.7</v>
      </c>
      <c r="K143" s="203">
        <f>K144</f>
        <v>5562.1</v>
      </c>
      <c r="L143" s="200">
        <f t="shared" si="40"/>
        <v>99.204523159790966</v>
      </c>
    </row>
    <row r="144" spans="1:12" ht="255">
      <c r="A144" s="317" t="s">
        <v>510</v>
      </c>
      <c r="B144" s="202" t="s">
        <v>44</v>
      </c>
      <c r="C144" s="207" t="s">
        <v>51</v>
      </c>
      <c r="D144" s="202" t="s">
        <v>17</v>
      </c>
      <c r="E144" s="207" t="s">
        <v>78</v>
      </c>
      <c r="F144" s="207" t="s">
        <v>8</v>
      </c>
      <c r="G144" s="202" t="s">
        <v>79</v>
      </c>
      <c r="H144" s="207" t="s">
        <v>506</v>
      </c>
      <c r="I144" s="202"/>
      <c r="J144" s="203">
        <f>J146</f>
        <v>5606.7</v>
      </c>
      <c r="K144" s="203">
        <f>K146</f>
        <v>5562.1</v>
      </c>
      <c r="L144" s="200">
        <f t="shared" si="40"/>
        <v>99.204523159790966</v>
      </c>
    </row>
    <row r="145" spans="1:12" ht="45">
      <c r="A145" s="318" t="s">
        <v>56</v>
      </c>
      <c r="B145" s="202" t="s">
        <v>44</v>
      </c>
      <c r="C145" s="207" t="s">
        <v>51</v>
      </c>
      <c r="D145" s="202" t="s">
        <v>17</v>
      </c>
      <c r="E145" s="207" t="s">
        <v>78</v>
      </c>
      <c r="F145" s="207" t="s">
        <v>8</v>
      </c>
      <c r="G145" s="202" t="s">
        <v>79</v>
      </c>
      <c r="H145" s="207" t="s">
        <v>506</v>
      </c>
      <c r="I145" s="202" t="s">
        <v>55</v>
      </c>
      <c r="J145" s="203">
        <f>J146</f>
        <v>5606.7</v>
      </c>
      <c r="K145" s="203">
        <f>K146</f>
        <v>5562.1</v>
      </c>
      <c r="L145" s="200">
        <f t="shared" si="40"/>
        <v>99.204523159790966</v>
      </c>
    </row>
    <row r="146" spans="1:12" ht="60.75" thickBot="1">
      <c r="A146" s="318" t="s">
        <v>58</v>
      </c>
      <c r="B146" s="202" t="s">
        <v>44</v>
      </c>
      <c r="C146" s="207" t="s">
        <v>51</v>
      </c>
      <c r="D146" s="202" t="s">
        <v>17</v>
      </c>
      <c r="E146" s="207" t="s">
        <v>78</v>
      </c>
      <c r="F146" s="207" t="s">
        <v>8</v>
      </c>
      <c r="G146" s="202" t="s">
        <v>79</v>
      </c>
      <c r="H146" s="207" t="s">
        <v>506</v>
      </c>
      <c r="I146" s="202" t="s">
        <v>57</v>
      </c>
      <c r="J146" s="203">
        <v>5606.7</v>
      </c>
      <c r="K146" s="203">
        <v>5562.1</v>
      </c>
      <c r="L146" s="200">
        <f t="shared" si="40"/>
        <v>99.204523159790966</v>
      </c>
    </row>
    <row r="147" spans="1:12" ht="15.75" thickBot="1">
      <c r="A147" s="220" t="s">
        <v>107</v>
      </c>
      <c r="B147" s="202" t="s">
        <v>44</v>
      </c>
      <c r="C147" s="207" t="s">
        <v>47</v>
      </c>
      <c r="D147" s="207"/>
      <c r="E147" s="207"/>
      <c r="F147" s="207"/>
      <c r="G147" s="202"/>
      <c r="H147" s="202"/>
      <c r="I147" s="202"/>
      <c r="J147" s="203">
        <f>J148+J166+J160</f>
        <v>7643</v>
      </c>
      <c r="K147" s="203">
        <f>K148+K166+K160</f>
        <v>7642.2</v>
      </c>
      <c r="L147" s="200">
        <f t="shared" si="40"/>
        <v>99.989532905926993</v>
      </c>
    </row>
    <row r="148" spans="1:12" ht="15.75" thickTop="1">
      <c r="A148" s="221" t="s">
        <v>108</v>
      </c>
      <c r="B148" s="202">
        <v>900</v>
      </c>
      <c r="C148" s="202" t="s">
        <v>47</v>
      </c>
      <c r="D148" s="202" t="s">
        <v>87</v>
      </c>
      <c r="E148" s="202"/>
      <c r="F148" s="202"/>
      <c r="G148" s="202"/>
      <c r="H148" s="202"/>
      <c r="I148" s="202"/>
      <c r="J148" s="203">
        <f>J149+J155</f>
        <v>704.09999999999991</v>
      </c>
      <c r="K148" s="203">
        <f>K149+K155</f>
        <v>703.3</v>
      </c>
      <c r="L148" s="200">
        <f t="shared" si="40"/>
        <v>99.886379775600062</v>
      </c>
    </row>
    <row r="149" spans="1:12" ht="90">
      <c r="A149" s="222" t="s">
        <v>109</v>
      </c>
      <c r="B149" s="202">
        <v>900</v>
      </c>
      <c r="C149" s="202" t="s">
        <v>47</v>
      </c>
      <c r="D149" s="202" t="s">
        <v>87</v>
      </c>
      <c r="E149" s="202" t="s">
        <v>115</v>
      </c>
      <c r="F149" s="202"/>
      <c r="G149" s="202"/>
      <c r="H149" s="202"/>
      <c r="I149" s="202"/>
      <c r="J149" s="203">
        <f t="shared" ref="J149:K150" si="47">J150</f>
        <v>33.799999999999997</v>
      </c>
      <c r="K149" s="203">
        <f t="shared" si="47"/>
        <v>33</v>
      </c>
      <c r="L149" s="200">
        <f t="shared" si="40"/>
        <v>97.633136094674569</v>
      </c>
    </row>
    <row r="150" spans="1:12" ht="45">
      <c r="A150" s="222" t="s">
        <v>110</v>
      </c>
      <c r="B150" s="202">
        <v>900</v>
      </c>
      <c r="C150" s="202" t="s">
        <v>47</v>
      </c>
      <c r="D150" s="202" t="s">
        <v>87</v>
      </c>
      <c r="E150" s="207" t="s">
        <v>115</v>
      </c>
      <c r="F150" s="207" t="s">
        <v>9</v>
      </c>
      <c r="G150" s="207"/>
      <c r="H150" s="202"/>
      <c r="I150" s="202"/>
      <c r="J150" s="203">
        <f t="shared" si="47"/>
        <v>33.799999999999997</v>
      </c>
      <c r="K150" s="203">
        <f t="shared" si="47"/>
        <v>33</v>
      </c>
      <c r="L150" s="200">
        <f t="shared" si="40"/>
        <v>97.633136094674569</v>
      </c>
    </row>
    <row r="151" spans="1:12" ht="60">
      <c r="A151" s="222" t="s">
        <v>111</v>
      </c>
      <c r="B151" s="202">
        <v>900</v>
      </c>
      <c r="C151" s="202" t="s">
        <v>47</v>
      </c>
      <c r="D151" s="202" t="s">
        <v>87</v>
      </c>
      <c r="E151" s="207" t="s">
        <v>115</v>
      </c>
      <c r="F151" s="207" t="s">
        <v>9</v>
      </c>
      <c r="G151" s="207" t="s">
        <v>33</v>
      </c>
      <c r="H151" s="202"/>
      <c r="I151" s="202"/>
      <c r="J151" s="203">
        <f>J152</f>
        <v>33.799999999999997</v>
      </c>
      <c r="K151" s="203">
        <f>K152</f>
        <v>33</v>
      </c>
      <c r="L151" s="200">
        <f t="shared" si="40"/>
        <v>97.633136094674569</v>
      </c>
    </row>
    <row r="152" spans="1:12" ht="390">
      <c r="A152" s="223" t="s">
        <v>112</v>
      </c>
      <c r="B152" s="202">
        <v>900</v>
      </c>
      <c r="C152" s="202" t="s">
        <v>47</v>
      </c>
      <c r="D152" s="202" t="s">
        <v>87</v>
      </c>
      <c r="E152" s="207" t="s">
        <v>115</v>
      </c>
      <c r="F152" s="207" t="s">
        <v>9</v>
      </c>
      <c r="G152" s="207" t="s">
        <v>33</v>
      </c>
      <c r="H152" s="202">
        <v>77160</v>
      </c>
      <c r="I152" s="202"/>
      <c r="J152" s="203">
        <f>J153</f>
        <v>33.799999999999997</v>
      </c>
      <c r="K152" s="203">
        <f t="shared" ref="K152" si="48">K153</f>
        <v>33</v>
      </c>
      <c r="L152" s="200">
        <f t="shared" si="40"/>
        <v>97.633136094674569</v>
      </c>
    </row>
    <row r="153" spans="1:12" ht="30">
      <c r="A153" s="67" t="s">
        <v>113</v>
      </c>
      <c r="B153" s="202">
        <v>900</v>
      </c>
      <c r="C153" s="202" t="s">
        <v>47</v>
      </c>
      <c r="D153" s="202" t="s">
        <v>87</v>
      </c>
      <c r="E153" s="207" t="s">
        <v>115</v>
      </c>
      <c r="F153" s="207" t="s">
        <v>9</v>
      </c>
      <c r="G153" s="207" t="s">
        <v>33</v>
      </c>
      <c r="H153" s="202" t="s">
        <v>116</v>
      </c>
      <c r="I153" s="202" t="s">
        <v>117</v>
      </c>
      <c r="J153" s="203">
        <f>J154</f>
        <v>33.799999999999997</v>
      </c>
      <c r="K153" s="203">
        <f t="shared" ref="K153" si="49">K154</f>
        <v>33</v>
      </c>
      <c r="L153" s="200">
        <f t="shared" si="40"/>
        <v>97.633136094674569</v>
      </c>
    </row>
    <row r="154" spans="1:12" ht="15">
      <c r="A154" s="222" t="s">
        <v>114</v>
      </c>
      <c r="B154" s="202" t="s">
        <v>44</v>
      </c>
      <c r="C154" s="202" t="s">
        <v>47</v>
      </c>
      <c r="D154" s="202" t="s">
        <v>87</v>
      </c>
      <c r="E154" s="207" t="s">
        <v>115</v>
      </c>
      <c r="F154" s="207" t="s">
        <v>9</v>
      </c>
      <c r="G154" s="207" t="s">
        <v>33</v>
      </c>
      <c r="H154" s="202">
        <v>77160</v>
      </c>
      <c r="I154" s="202">
        <v>360</v>
      </c>
      <c r="J154" s="203">
        <v>33.799999999999997</v>
      </c>
      <c r="K154" s="218">
        <v>33</v>
      </c>
      <c r="L154" s="200">
        <f t="shared" si="40"/>
        <v>97.633136094674569</v>
      </c>
    </row>
    <row r="155" spans="1:12" ht="60">
      <c r="A155" s="302" t="s">
        <v>495</v>
      </c>
      <c r="B155" s="202" t="s">
        <v>44</v>
      </c>
      <c r="C155" s="202" t="s">
        <v>47</v>
      </c>
      <c r="D155" s="202" t="s">
        <v>87</v>
      </c>
      <c r="E155" s="207" t="s">
        <v>78</v>
      </c>
      <c r="F155" s="207"/>
      <c r="G155" s="207"/>
      <c r="H155" s="202"/>
      <c r="I155" s="202"/>
      <c r="J155" s="203">
        <f t="shared" ref="J155:K158" si="50">J156</f>
        <v>670.3</v>
      </c>
      <c r="K155" s="203">
        <f t="shared" si="50"/>
        <v>670.3</v>
      </c>
      <c r="L155" s="200">
        <f t="shared" si="40"/>
        <v>100</v>
      </c>
    </row>
    <row r="156" spans="1:12" ht="75">
      <c r="A156" s="303" t="s">
        <v>494</v>
      </c>
      <c r="B156" s="202">
        <v>900</v>
      </c>
      <c r="C156" s="202" t="s">
        <v>47</v>
      </c>
      <c r="D156" s="202" t="s">
        <v>87</v>
      </c>
      <c r="E156" s="207" t="s">
        <v>78</v>
      </c>
      <c r="F156" s="207" t="s">
        <v>8</v>
      </c>
      <c r="G156" s="207" t="s">
        <v>79</v>
      </c>
      <c r="H156" s="202"/>
      <c r="I156" s="202"/>
      <c r="J156" s="203">
        <f t="shared" si="50"/>
        <v>670.3</v>
      </c>
      <c r="K156" s="203">
        <f t="shared" si="50"/>
        <v>670.3</v>
      </c>
      <c r="L156" s="200">
        <f t="shared" si="40"/>
        <v>100</v>
      </c>
    </row>
    <row r="157" spans="1:12" ht="90">
      <c r="A157" s="222" t="s">
        <v>287</v>
      </c>
      <c r="B157" s="202">
        <v>900</v>
      </c>
      <c r="C157" s="202" t="s">
        <v>47</v>
      </c>
      <c r="D157" s="202" t="s">
        <v>87</v>
      </c>
      <c r="E157" s="207" t="s">
        <v>78</v>
      </c>
      <c r="F157" s="207" t="s">
        <v>8</v>
      </c>
      <c r="G157" s="207" t="s">
        <v>79</v>
      </c>
      <c r="H157" s="202" t="s">
        <v>119</v>
      </c>
      <c r="I157" s="202"/>
      <c r="J157" s="203">
        <f>J158</f>
        <v>670.3</v>
      </c>
      <c r="K157" s="203">
        <f t="shared" si="50"/>
        <v>670.3</v>
      </c>
      <c r="L157" s="200">
        <f t="shared" si="40"/>
        <v>100</v>
      </c>
    </row>
    <row r="158" spans="1:12" ht="45">
      <c r="A158" s="206" t="s">
        <v>56</v>
      </c>
      <c r="B158" s="202">
        <v>900</v>
      </c>
      <c r="C158" s="202" t="s">
        <v>47</v>
      </c>
      <c r="D158" s="202" t="s">
        <v>87</v>
      </c>
      <c r="E158" s="207" t="s">
        <v>78</v>
      </c>
      <c r="F158" s="207" t="s">
        <v>8</v>
      </c>
      <c r="G158" s="207" t="s">
        <v>79</v>
      </c>
      <c r="H158" s="202" t="s">
        <v>119</v>
      </c>
      <c r="I158" s="202" t="s">
        <v>55</v>
      </c>
      <c r="J158" s="203">
        <f>J159</f>
        <v>670.3</v>
      </c>
      <c r="K158" s="203">
        <f t="shared" si="50"/>
        <v>670.3</v>
      </c>
      <c r="L158" s="200">
        <f t="shared" si="40"/>
        <v>100</v>
      </c>
    </row>
    <row r="159" spans="1:12" ht="60">
      <c r="A159" s="206" t="s">
        <v>58</v>
      </c>
      <c r="B159" s="202" t="s">
        <v>44</v>
      </c>
      <c r="C159" s="202" t="s">
        <v>47</v>
      </c>
      <c r="D159" s="202" t="s">
        <v>87</v>
      </c>
      <c r="E159" s="207" t="s">
        <v>78</v>
      </c>
      <c r="F159" s="207" t="s">
        <v>8</v>
      </c>
      <c r="G159" s="207" t="s">
        <v>79</v>
      </c>
      <c r="H159" s="202" t="s">
        <v>119</v>
      </c>
      <c r="I159" s="202" t="s">
        <v>57</v>
      </c>
      <c r="J159" s="203">
        <v>670.3</v>
      </c>
      <c r="K159" s="203">
        <v>670.3</v>
      </c>
      <c r="L159" s="200">
        <f t="shared" si="40"/>
        <v>100</v>
      </c>
    </row>
    <row r="160" spans="1:12" ht="15">
      <c r="A160" s="204" t="s">
        <v>288</v>
      </c>
      <c r="B160" s="202" t="s">
        <v>44</v>
      </c>
      <c r="C160" s="202" t="s">
        <v>47</v>
      </c>
      <c r="D160" s="202" t="s">
        <v>105</v>
      </c>
      <c r="E160" s="207"/>
      <c r="F160" s="207"/>
      <c r="G160" s="207"/>
      <c r="H160" s="202"/>
      <c r="I160" s="202"/>
      <c r="J160" s="203">
        <f>J161</f>
        <v>5068.2</v>
      </c>
      <c r="K160" s="203">
        <f t="shared" ref="K160:K161" si="51">K161</f>
        <v>5068.2</v>
      </c>
      <c r="L160" s="200">
        <f t="shared" si="40"/>
        <v>100</v>
      </c>
    </row>
    <row r="161" spans="1:12" ht="75">
      <c r="A161" s="224" t="s">
        <v>289</v>
      </c>
      <c r="B161" s="202" t="s">
        <v>44</v>
      </c>
      <c r="C161" s="202" t="s">
        <v>47</v>
      </c>
      <c r="D161" s="202" t="s">
        <v>105</v>
      </c>
      <c r="E161" s="207" t="s">
        <v>17</v>
      </c>
      <c r="F161" s="207"/>
      <c r="G161" s="207"/>
      <c r="H161" s="202"/>
      <c r="I161" s="202"/>
      <c r="J161" s="203">
        <f>J162</f>
        <v>5068.2</v>
      </c>
      <c r="K161" s="203">
        <f t="shared" si="51"/>
        <v>5068.2</v>
      </c>
      <c r="L161" s="200">
        <f t="shared" si="40"/>
        <v>100</v>
      </c>
    </row>
    <row r="162" spans="1:12" ht="90">
      <c r="A162" s="204" t="s">
        <v>290</v>
      </c>
      <c r="B162" s="202" t="s">
        <v>44</v>
      </c>
      <c r="C162" s="202" t="s">
        <v>47</v>
      </c>
      <c r="D162" s="202" t="s">
        <v>105</v>
      </c>
      <c r="E162" s="207" t="s">
        <v>17</v>
      </c>
      <c r="F162" s="207" t="s">
        <v>68</v>
      </c>
      <c r="G162" s="207" t="s">
        <v>33</v>
      </c>
      <c r="H162" s="202"/>
      <c r="I162" s="202"/>
      <c r="J162" s="203">
        <f>J163</f>
        <v>5068.2</v>
      </c>
      <c r="K162" s="203">
        <f>K163</f>
        <v>5068.2</v>
      </c>
      <c r="L162" s="200">
        <f t="shared" si="40"/>
        <v>100</v>
      </c>
    </row>
    <row r="163" spans="1:12" ht="60">
      <c r="A163" s="223" t="s">
        <v>291</v>
      </c>
      <c r="B163" s="202" t="s">
        <v>44</v>
      </c>
      <c r="C163" s="202" t="s">
        <v>47</v>
      </c>
      <c r="D163" s="202" t="s">
        <v>105</v>
      </c>
      <c r="E163" s="207" t="s">
        <v>17</v>
      </c>
      <c r="F163" s="207" t="s">
        <v>68</v>
      </c>
      <c r="G163" s="207" t="s">
        <v>33</v>
      </c>
      <c r="H163" s="207" t="s">
        <v>292</v>
      </c>
      <c r="I163" s="202"/>
      <c r="J163" s="203">
        <f>J164</f>
        <v>5068.2</v>
      </c>
      <c r="K163" s="203">
        <f t="shared" ref="K163" si="52">K164</f>
        <v>5068.2</v>
      </c>
      <c r="L163" s="200">
        <f t="shared" si="40"/>
        <v>100</v>
      </c>
    </row>
    <row r="164" spans="1:12" ht="45">
      <c r="A164" s="223" t="s">
        <v>56</v>
      </c>
      <c r="B164" s="202" t="s">
        <v>44</v>
      </c>
      <c r="C164" s="202" t="s">
        <v>47</v>
      </c>
      <c r="D164" s="202" t="s">
        <v>105</v>
      </c>
      <c r="E164" s="207" t="s">
        <v>17</v>
      </c>
      <c r="F164" s="207" t="s">
        <v>68</v>
      </c>
      <c r="G164" s="207" t="s">
        <v>33</v>
      </c>
      <c r="H164" s="207" t="s">
        <v>292</v>
      </c>
      <c r="I164" s="202" t="s">
        <v>55</v>
      </c>
      <c r="J164" s="203">
        <f>J165</f>
        <v>5068.2</v>
      </c>
      <c r="K164" s="203">
        <f t="shared" ref="K164" si="53">K165</f>
        <v>5068.2</v>
      </c>
      <c r="L164" s="200">
        <f t="shared" si="40"/>
        <v>100</v>
      </c>
    </row>
    <row r="165" spans="1:12" ht="60">
      <c r="A165" s="206" t="s">
        <v>58</v>
      </c>
      <c r="B165" s="202" t="s">
        <v>44</v>
      </c>
      <c r="C165" s="202" t="s">
        <v>47</v>
      </c>
      <c r="D165" s="202" t="s">
        <v>105</v>
      </c>
      <c r="E165" s="207" t="s">
        <v>17</v>
      </c>
      <c r="F165" s="207" t="s">
        <v>68</v>
      </c>
      <c r="G165" s="207" t="s">
        <v>33</v>
      </c>
      <c r="H165" s="207" t="s">
        <v>292</v>
      </c>
      <c r="I165" s="202" t="s">
        <v>57</v>
      </c>
      <c r="J165" s="203">
        <v>5068.2</v>
      </c>
      <c r="K165" s="218">
        <v>5068.2</v>
      </c>
      <c r="L165" s="200">
        <f t="shared" si="40"/>
        <v>100</v>
      </c>
    </row>
    <row r="166" spans="1:12" ht="30">
      <c r="A166" s="71" t="s">
        <v>122</v>
      </c>
      <c r="B166" s="202" t="s">
        <v>44</v>
      </c>
      <c r="C166" s="202" t="s">
        <v>47</v>
      </c>
      <c r="D166" s="202" t="s">
        <v>20</v>
      </c>
      <c r="E166" s="207"/>
      <c r="F166" s="207"/>
      <c r="G166" s="207"/>
      <c r="H166" s="202"/>
      <c r="I166" s="202"/>
      <c r="J166" s="203">
        <f>J167</f>
        <v>1870.7</v>
      </c>
      <c r="K166" s="203">
        <f>K167</f>
        <v>1870.7</v>
      </c>
      <c r="L166" s="200">
        <f t="shared" si="40"/>
        <v>100</v>
      </c>
    </row>
    <row r="167" spans="1:12" ht="60">
      <c r="A167" s="71" t="s">
        <v>123</v>
      </c>
      <c r="B167" s="202" t="s">
        <v>44</v>
      </c>
      <c r="C167" s="207" t="s">
        <v>47</v>
      </c>
      <c r="D167" s="207" t="s">
        <v>20</v>
      </c>
      <c r="E167" s="202" t="s">
        <v>128</v>
      </c>
      <c r="F167" s="202" t="s">
        <v>68</v>
      </c>
      <c r="G167" s="202"/>
      <c r="H167" s="202"/>
      <c r="I167" s="202"/>
      <c r="J167" s="203">
        <f>J168</f>
        <v>1870.7</v>
      </c>
      <c r="K167" s="203">
        <f>K168</f>
        <v>1870.7</v>
      </c>
      <c r="L167" s="200">
        <f t="shared" ref="L167:L221" si="54">K167/J167*100</f>
        <v>100</v>
      </c>
    </row>
    <row r="168" spans="1:12" ht="90">
      <c r="A168" s="71" t="s">
        <v>124</v>
      </c>
      <c r="B168" s="202" t="s">
        <v>44</v>
      </c>
      <c r="C168" s="207" t="s">
        <v>47</v>
      </c>
      <c r="D168" s="207" t="s">
        <v>20</v>
      </c>
      <c r="E168" s="202" t="s">
        <v>128</v>
      </c>
      <c r="F168" s="202" t="s">
        <v>68</v>
      </c>
      <c r="G168" s="202" t="s">
        <v>33</v>
      </c>
      <c r="H168" s="202"/>
      <c r="I168" s="202"/>
      <c r="J168" s="203">
        <f>J169</f>
        <v>1870.7</v>
      </c>
      <c r="K168" s="203">
        <f t="shared" ref="K168" si="55">K169</f>
        <v>1870.7</v>
      </c>
      <c r="L168" s="200">
        <f t="shared" si="54"/>
        <v>100</v>
      </c>
    </row>
    <row r="169" spans="1:12" ht="30">
      <c r="A169" s="71" t="s">
        <v>125</v>
      </c>
      <c r="B169" s="202" t="s">
        <v>44</v>
      </c>
      <c r="C169" s="207" t="s">
        <v>47</v>
      </c>
      <c r="D169" s="207" t="s">
        <v>20</v>
      </c>
      <c r="E169" s="202" t="s">
        <v>128</v>
      </c>
      <c r="F169" s="202" t="s">
        <v>68</v>
      </c>
      <c r="G169" s="202" t="s">
        <v>33</v>
      </c>
      <c r="H169" s="202" t="s">
        <v>129</v>
      </c>
      <c r="I169" s="202"/>
      <c r="J169" s="203">
        <f t="shared" ref="J169:K170" si="56">J170</f>
        <v>1870.7</v>
      </c>
      <c r="K169" s="203">
        <f t="shared" si="56"/>
        <v>1870.7</v>
      </c>
      <c r="L169" s="200">
        <f t="shared" si="54"/>
        <v>100</v>
      </c>
    </row>
    <row r="170" spans="1:12" ht="106.5" customHeight="1">
      <c r="A170" s="71" t="s">
        <v>126</v>
      </c>
      <c r="B170" s="202" t="s">
        <v>44</v>
      </c>
      <c r="C170" s="207" t="s">
        <v>47</v>
      </c>
      <c r="D170" s="207" t="s">
        <v>20</v>
      </c>
      <c r="E170" s="202" t="s">
        <v>128</v>
      </c>
      <c r="F170" s="202" t="s">
        <v>68</v>
      </c>
      <c r="G170" s="202" t="s">
        <v>33</v>
      </c>
      <c r="H170" s="202" t="s">
        <v>129</v>
      </c>
      <c r="I170" s="202" t="s">
        <v>130</v>
      </c>
      <c r="J170" s="203">
        <f>J171</f>
        <v>1870.7</v>
      </c>
      <c r="K170" s="203">
        <f t="shared" si="56"/>
        <v>1870.7</v>
      </c>
      <c r="L170" s="200">
        <f t="shared" si="54"/>
        <v>100</v>
      </c>
    </row>
    <row r="171" spans="1:12" ht="15">
      <c r="A171" s="71" t="s">
        <v>127</v>
      </c>
      <c r="B171" s="202" t="s">
        <v>44</v>
      </c>
      <c r="C171" s="207" t="s">
        <v>47</v>
      </c>
      <c r="D171" s="207" t="s">
        <v>20</v>
      </c>
      <c r="E171" s="202" t="s">
        <v>128</v>
      </c>
      <c r="F171" s="202" t="s">
        <v>68</v>
      </c>
      <c r="G171" s="202" t="s">
        <v>33</v>
      </c>
      <c r="H171" s="202" t="s">
        <v>129</v>
      </c>
      <c r="I171" s="202" t="s">
        <v>131</v>
      </c>
      <c r="J171" s="203">
        <v>1870.7</v>
      </c>
      <c r="K171" s="203">
        <v>1870.7</v>
      </c>
      <c r="L171" s="200">
        <f t="shared" si="54"/>
        <v>100</v>
      </c>
    </row>
    <row r="172" spans="1:12" ht="15">
      <c r="A172" s="71" t="s">
        <v>134</v>
      </c>
      <c r="B172" s="202" t="s">
        <v>44</v>
      </c>
      <c r="C172" s="207" t="s">
        <v>87</v>
      </c>
      <c r="D172" s="207"/>
      <c r="E172" s="202"/>
      <c r="F172" s="202"/>
      <c r="G172" s="202"/>
      <c r="H172" s="202"/>
      <c r="I172" s="207"/>
      <c r="J172" s="203">
        <f>J173+J185</f>
        <v>24670.2</v>
      </c>
      <c r="K172" s="203">
        <f>K173+K185</f>
        <v>24638.5</v>
      </c>
      <c r="L172" s="200">
        <f t="shared" si="54"/>
        <v>99.871504892542418</v>
      </c>
    </row>
    <row r="173" spans="1:12" ht="15">
      <c r="A173" s="71" t="s">
        <v>135</v>
      </c>
      <c r="B173" s="202" t="s">
        <v>44</v>
      </c>
      <c r="C173" s="207" t="s">
        <v>87</v>
      </c>
      <c r="D173" s="207" t="s">
        <v>33</v>
      </c>
      <c r="E173" s="202"/>
      <c r="F173" s="202"/>
      <c r="G173" s="202"/>
      <c r="H173" s="202"/>
      <c r="I173" s="207"/>
      <c r="J173" s="203">
        <f>+J174</f>
        <v>23683.200000000001</v>
      </c>
      <c r="K173" s="203">
        <f t="shared" ref="K173" si="57">+K174</f>
        <v>23651.5</v>
      </c>
      <c r="L173" s="200">
        <f t="shared" si="54"/>
        <v>99.866149844615592</v>
      </c>
    </row>
    <row r="174" spans="1:12" ht="75">
      <c r="A174" s="70" t="s">
        <v>325</v>
      </c>
      <c r="B174" s="202" t="s">
        <v>44</v>
      </c>
      <c r="C174" s="207" t="s">
        <v>87</v>
      </c>
      <c r="D174" s="207" t="s">
        <v>33</v>
      </c>
      <c r="E174" s="202" t="s">
        <v>326</v>
      </c>
      <c r="F174" s="202" t="s">
        <v>68</v>
      </c>
      <c r="G174" s="202"/>
      <c r="H174" s="202"/>
      <c r="I174" s="207"/>
      <c r="J174" s="203">
        <f>J175</f>
        <v>23683.200000000001</v>
      </c>
      <c r="K174" s="203">
        <f t="shared" ref="K174" si="58">K175</f>
        <v>23651.5</v>
      </c>
      <c r="L174" s="200">
        <f t="shared" si="54"/>
        <v>99.866149844615592</v>
      </c>
    </row>
    <row r="175" spans="1:12" ht="60">
      <c r="A175" s="226" t="s">
        <v>327</v>
      </c>
      <c r="B175" s="202" t="s">
        <v>44</v>
      </c>
      <c r="C175" s="207" t="s">
        <v>87</v>
      </c>
      <c r="D175" s="207" t="s">
        <v>33</v>
      </c>
      <c r="E175" s="202" t="s">
        <v>326</v>
      </c>
      <c r="F175" s="202" t="s">
        <v>68</v>
      </c>
      <c r="G175" s="202" t="s">
        <v>321</v>
      </c>
      <c r="H175" s="202"/>
      <c r="I175" s="207"/>
      <c r="J175" s="203">
        <f>J176+J179+J182</f>
        <v>23683.200000000001</v>
      </c>
      <c r="K175" s="203">
        <f t="shared" ref="K175" si="59">K176+K179+K182</f>
        <v>23651.5</v>
      </c>
      <c r="L175" s="200">
        <f t="shared" si="54"/>
        <v>99.866149844615592</v>
      </c>
    </row>
    <row r="176" spans="1:12" ht="75">
      <c r="A176" s="226" t="s">
        <v>328</v>
      </c>
      <c r="B176" s="202" t="s">
        <v>44</v>
      </c>
      <c r="C176" s="207" t="s">
        <v>87</v>
      </c>
      <c r="D176" s="207" t="s">
        <v>33</v>
      </c>
      <c r="E176" s="202" t="s">
        <v>326</v>
      </c>
      <c r="F176" s="202" t="s">
        <v>68</v>
      </c>
      <c r="G176" s="202" t="s">
        <v>321</v>
      </c>
      <c r="H176" s="202" t="s">
        <v>323</v>
      </c>
      <c r="I176" s="207"/>
      <c r="J176" s="203">
        <f>J177</f>
        <v>23163.1</v>
      </c>
      <c r="K176" s="203">
        <f t="shared" ref="K176" si="60">K177</f>
        <v>23132</v>
      </c>
      <c r="L176" s="200">
        <f t="shared" si="54"/>
        <v>99.865734724626677</v>
      </c>
    </row>
    <row r="177" spans="1:12" ht="45">
      <c r="A177" s="71" t="s">
        <v>132</v>
      </c>
      <c r="B177" s="202" t="s">
        <v>44</v>
      </c>
      <c r="C177" s="207" t="s">
        <v>87</v>
      </c>
      <c r="D177" s="207" t="s">
        <v>33</v>
      </c>
      <c r="E177" s="202" t="s">
        <v>326</v>
      </c>
      <c r="F177" s="202" t="s">
        <v>68</v>
      </c>
      <c r="G177" s="202" t="s">
        <v>321</v>
      </c>
      <c r="H177" s="202" t="s">
        <v>323</v>
      </c>
      <c r="I177" s="207" t="s">
        <v>136</v>
      </c>
      <c r="J177" s="203">
        <f>J178</f>
        <v>23163.1</v>
      </c>
      <c r="K177" s="203">
        <f t="shared" ref="K177" si="61">K178</f>
        <v>23132</v>
      </c>
      <c r="L177" s="200">
        <f t="shared" si="54"/>
        <v>99.865734724626677</v>
      </c>
    </row>
    <row r="178" spans="1:12" ht="15">
      <c r="A178" s="71" t="s">
        <v>133</v>
      </c>
      <c r="B178" s="202" t="s">
        <v>44</v>
      </c>
      <c r="C178" s="207" t="s">
        <v>87</v>
      </c>
      <c r="D178" s="207" t="s">
        <v>33</v>
      </c>
      <c r="E178" s="202" t="s">
        <v>326</v>
      </c>
      <c r="F178" s="202" t="s">
        <v>68</v>
      </c>
      <c r="G178" s="202" t="s">
        <v>321</v>
      </c>
      <c r="H178" s="202" t="s">
        <v>323</v>
      </c>
      <c r="I178" s="207" t="s">
        <v>137</v>
      </c>
      <c r="J178" s="203">
        <v>23163.1</v>
      </c>
      <c r="K178" s="203">
        <v>23132</v>
      </c>
      <c r="L178" s="200">
        <f t="shared" si="54"/>
        <v>99.865734724626677</v>
      </c>
    </row>
    <row r="179" spans="1:12" ht="60">
      <c r="A179" s="226" t="s">
        <v>329</v>
      </c>
      <c r="B179" s="202" t="s">
        <v>44</v>
      </c>
      <c r="C179" s="207" t="s">
        <v>87</v>
      </c>
      <c r="D179" s="207" t="s">
        <v>33</v>
      </c>
      <c r="E179" s="202" t="s">
        <v>326</v>
      </c>
      <c r="F179" s="202" t="s">
        <v>68</v>
      </c>
      <c r="G179" s="202" t="s">
        <v>321</v>
      </c>
      <c r="H179" s="202" t="s">
        <v>322</v>
      </c>
      <c r="I179" s="207"/>
      <c r="J179" s="203">
        <f>J180</f>
        <v>472.7</v>
      </c>
      <c r="K179" s="203">
        <f t="shared" ref="K179" si="62">K180</f>
        <v>472.1</v>
      </c>
      <c r="L179" s="200">
        <f t="shared" si="54"/>
        <v>99.873069600169245</v>
      </c>
    </row>
    <row r="180" spans="1:12" ht="45">
      <c r="A180" s="71" t="s">
        <v>132</v>
      </c>
      <c r="B180" s="202" t="s">
        <v>44</v>
      </c>
      <c r="C180" s="207" t="s">
        <v>87</v>
      </c>
      <c r="D180" s="207" t="s">
        <v>33</v>
      </c>
      <c r="E180" s="202" t="s">
        <v>326</v>
      </c>
      <c r="F180" s="202" t="s">
        <v>68</v>
      </c>
      <c r="G180" s="202" t="s">
        <v>321</v>
      </c>
      <c r="H180" s="202" t="s">
        <v>322</v>
      </c>
      <c r="I180" s="207" t="s">
        <v>136</v>
      </c>
      <c r="J180" s="203">
        <f>J181</f>
        <v>472.7</v>
      </c>
      <c r="K180" s="203">
        <f t="shared" ref="K180" si="63">K181</f>
        <v>472.1</v>
      </c>
      <c r="L180" s="200">
        <f t="shared" si="54"/>
        <v>99.873069600169245</v>
      </c>
    </row>
    <row r="181" spans="1:12" ht="15">
      <c r="A181" s="71" t="s">
        <v>133</v>
      </c>
      <c r="B181" s="202" t="s">
        <v>44</v>
      </c>
      <c r="C181" s="207" t="s">
        <v>87</v>
      </c>
      <c r="D181" s="207" t="s">
        <v>33</v>
      </c>
      <c r="E181" s="202" t="s">
        <v>326</v>
      </c>
      <c r="F181" s="202" t="s">
        <v>68</v>
      </c>
      <c r="G181" s="202" t="s">
        <v>321</v>
      </c>
      <c r="H181" s="202" t="s">
        <v>322</v>
      </c>
      <c r="I181" s="207" t="s">
        <v>137</v>
      </c>
      <c r="J181" s="203">
        <v>472.7</v>
      </c>
      <c r="K181" s="203">
        <v>472.1</v>
      </c>
      <c r="L181" s="200">
        <f t="shared" si="54"/>
        <v>99.873069600169245</v>
      </c>
    </row>
    <row r="182" spans="1:12" ht="75">
      <c r="A182" s="226" t="s">
        <v>330</v>
      </c>
      <c r="B182" s="202" t="s">
        <v>44</v>
      </c>
      <c r="C182" s="207" t="s">
        <v>87</v>
      </c>
      <c r="D182" s="207" t="s">
        <v>33</v>
      </c>
      <c r="E182" s="202" t="s">
        <v>326</v>
      </c>
      <c r="F182" s="202" t="s">
        <v>68</v>
      </c>
      <c r="G182" s="202" t="s">
        <v>321</v>
      </c>
      <c r="H182" s="202" t="s">
        <v>324</v>
      </c>
      <c r="I182" s="207"/>
      <c r="J182" s="203">
        <f>J183</f>
        <v>47.4</v>
      </c>
      <c r="K182" s="203">
        <f t="shared" ref="K182" si="64">K183</f>
        <v>47.4</v>
      </c>
      <c r="L182" s="200">
        <f t="shared" si="54"/>
        <v>100</v>
      </c>
    </row>
    <row r="183" spans="1:12" ht="45">
      <c r="A183" s="71" t="s">
        <v>132</v>
      </c>
      <c r="B183" s="202" t="s">
        <v>44</v>
      </c>
      <c r="C183" s="207" t="s">
        <v>87</v>
      </c>
      <c r="D183" s="207" t="s">
        <v>33</v>
      </c>
      <c r="E183" s="202" t="s">
        <v>326</v>
      </c>
      <c r="F183" s="202" t="s">
        <v>68</v>
      </c>
      <c r="G183" s="202" t="s">
        <v>321</v>
      </c>
      <c r="H183" s="202" t="s">
        <v>324</v>
      </c>
      <c r="I183" s="207" t="s">
        <v>136</v>
      </c>
      <c r="J183" s="203">
        <f>J184</f>
        <v>47.4</v>
      </c>
      <c r="K183" s="203">
        <f t="shared" ref="K183" si="65">K184</f>
        <v>47.4</v>
      </c>
      <c r="L183" s="200">
        <f t="shared" si="54"/>
        <v>100</v>
      </c>
    </row>
    <row r="184" spans="1:12" ht="15">
      <c r="A184" s="71" t="s">
        <v>133</v>
      </c>
      <c r="B184" s="202" t="s">
        <v>44</v>
      </c>
      <c r="C184" s="207" t="s">
        <v>87</v>
      </c>
      <c r="D184" s="207" t="s">
        <v>33</v>
      </c>
      <c r="E184" s="202" t="s">
        <v>326</v>
      </c>
      <c r="F184" s="202" t="s">
        <v>68</v>
      </c>
      <c r="G184" s="202" t="s">
        <v>321</v>
      </c>
      <c r="H184" s="202" t="s">
        <v>324</v>
      </c>
      <c r="I184" s="207" t="s">
        <v>137</v>
      </c>
      <c r="J184" s="203">
        <v>47.4</v>
      </c>
      <c r="K184" s="203">
        <v>47.4</v>
      </c>
      <c r="L184" s="200">
        <f t="shared" si="54"/>
        <v>100</v>
      </c>
    </row>
    <row r="185" spans="1:12" ht="15">
      <c r="A185" s="349" t="s">
        <v>138</v>
      </c>
      <c r="B185" s="202" t="s">
        <v>44</v>
      </c>
      <c r="C185" s="207" t="s">
        <v>87</v>
      </c>
      <c r="D185" s="207" t="s">
        <v>34</v>
      </c>
      <c r="E185" s="202"/>
      <c r="F185" s="202"/>
      <c r="G185" s="202"/>
      <c r="H185" s="202"/>
      <c r="I185" s="207"/>
      <c r="J185" s="203">
        <f>J186</f>
        <v>987</v>
      </c>
      <c r="K185" s="203">
        <f t="shared" ref="K185:K189" si="66">K186</f>
        <v>987</v>
      </c>
      <c r="L185" s="200">
        <f t="shared" si="54"/>
        <v>100</v>
      </c>
    </row>
    <row r="186" spans="1:12" ht="75">
      <c r="A186" s="350" t="s">
        <v>289</v>
      </c>
      <c r="B186" s="202" t="s">
        <v>44</v>
      </c>
      <c r="C186" s="207" t="s">
        <v>87</v>
      </c>
      <c r="D186" s="207" t="s">
        <v>34</v>
      </c>
      <c r="E186" s="202" t="s">
        <v>17</v>
      </c>
      <c r="F186" s="202"/>
      <c r="G186" s="202"/>
      <c r="H186" s="202"/>
      <c r="I186" s="207"/>
      <c r="J186" s="203">
        <f>J187</f>
        <v>987</v>
      </c>
      <c r="K186" s="203">
        <f>K187</f>
        <v>987</v>
      </c>
      <c r="L186" s="200">
        <f t="shared" si="54"/>
        <v>100</v>
      </c>
    </row>
    <row r="187" spans="1:12" ht="28.5" customHeight="1">
      <c r="A187" s="343" t="s">
        <v>516</v>
      </c>
      <c r="B187" s="202" t="s">
        <v>44</v>
      </c>
      <c r="C187" s="207" t="s">
        <v>87</v>
      </c>
      <c r="D187" s="207" t="s">
        <v>34</v>
      </c>
      <c r="E187" s="202" t="s">
        <v>17</v>
      </c>
      <c r="F187" s="202" t="s">
        <v>68</v>
      </c>
      <c r="G187" s="202" t="s">
        <v>77</v>
      </c>
      <c r="H187" s="202"/>
      <c r="I187" s="207"/>
      <c r="J187" s="203">
        <f>J188</f>
        <v>987</v>
      </c>
      <c r="K187" s="203">
        <f t="shared" si="66"/>
        <v>987</v>
      </c>
      <c r="L187" s="200">
        <f t="shared" si="54"/>
        <v>100</v>
      </c>
    </row>
    <row r="188" spans="1:12" ht="75">
      <c r="A188" s="351" t="s">
        <v>515</v>
      </c>
      <c r="B188" s="202" t="s">
        <v>44</v>
      </c>
      <c r="C188" s="207" t="s">
        <v>87</v>
      </c>
      <c r="D188" s="207" t="s">
        <v>34</v>
      </c>
      <c r="E188" s="202" t="s">
        <v>17</v>
      </c>
      <c r="F188" s="202" t="s">
        <v>68</v>
      </c>
      <c r="G188" s="202" t="s">
        <v>77</v>
      </c>
      <c r="H188" s="202" t="s">
        <v>512</v>
      </c>
      <c r="I188" s="207"/>
      <c r="J188" s="203">
        <f>J189</f>
        <v>987</v>
      </c>
      <c r="K188" s="203">
        <f t="shared" si="66"/>
        <v>987</v>
      </c>
      <c r="L188" s="200">
        <f t="shared" si="54"/>
        <v>100</v>
      </c>
    </row>
    <row r="189" spans="1:12" ht="45">
      <c r="A189" s="344" t="s">
        <v>56</v>
      </c>
      <c r="B189" s="202" t="s">
        <v>44</v>
      </c>
      <c r="C189" s="207" t="s">
        <v>87</v>
      </c>
      <c r="D189" s="207" t="s">
        <v>34</v>
      </c>
      <c r="E189" s="202" t="s">
        <v>17</v>
      </c>
      <c r="F189" s="202" t="s">
        <v>68</v>
      </c>
      <c r="G189" s="202" t="s">
        <v>77</v>
      </c>
      <c r="H189" s="202" t="s">
        <v>512</v>
      </c>
      <c r="I189" s="207" t="s">
        <v>55</v>
      </c>
      <c r="J189" s="203">
        <f>J190</f>
        <v>987</v>
      </c>
      <c r="K189" s="203">
        <f t="shared" si="66"/>
        <v>987</v>
      </c>
      <c r="L189" s="200">
        <f t="shared" si="54"/>
        <v>100</v>
      </c>
    </row>
    <row r="190" spans="1:12" ht="60">
      <c r="A190" s="344" t="s">
        <v>58</v>
      </c>
      <c r="B190" s="202" t="s">
        <v>44</v>
      </c>
      <c r="C190" s="207" t="s">
        <v>87</v>
      </c>
      <c r="D190" s="207" t="s">
        <v>34</v>
      </c>
      <c r="E190" s="202" t="s">
        <v>17</v>
      </c>
      <c r="F190" s="202" t="s">
        <v>68</v>
      </c>
      <c r="G190" s="202" t="s">
        <v>77</v>
      </c>
      <c r="H190" s="202" t="s">
        <v>512</v>
      </c>
      <c r="I190" s="207" t="s">
        <v>57</v>
      </c>
      <c r="J190" s="203">
        <v>987</v>
      </c>
      <c r="K190" s="203">
        <v>987</v>
      </c>
      <c r="L190" s="200">
        <f t="shared" si="54"/>
        <v>100</v>
      </c>
    </row>
    <row r="191" spans="1:12" ht="15">
      <c r="A191" s="354" t="s">
        <v>518</v>
      </c>
      <c r="B191" s="202" t="s">
        <v>44</v>
      </c>
      <c r="C191" s="207" t="s">
        <v>174</v>
      </c>
      <c r="D191" s="207"/>
      <c r="E191" s="202"/>
      <c r="F191" s="202"/>
      <c r="G191" s="202"/>
      <c r="H191" s="202"/>
      <c r="I191" s="207"/>
      <c r="J191" s="203">
        <f>J192</f>
        <v>453</v>
      </c>
      <c r="K191" s="203">
        <f>K192</f>
        <v>453</v>
      </c>
      <c r="L191" s="200">
        <f t="shared" si="54"/>
        <v>100</v>
      </c>
    </row>
    <row r="192" spans="1:12" ht="47.25">
      <c r="A192" s="353" t="s">
        <v>517</v>
      </c>
      <c r="B192" s="202" t="s">
        <v>44</v>
      </c>
      <c r="C192" s="207" t="s">
        <v>174</v>
      </c>
      <c r="D192" s="207" t="s">
        <v>51</v>
      </c>
      <c r="E192" s="202"/>
      <c r="F192" s="202"/>
      <c r="G192" s="202"/>
      <c r="H192" s="202"/>
      <c r="I192" s="207"/>
      <c r="J192" s="203">
        <f>J194</f>
        <v>453</v>
      </c>
      <c r="K192" s="203">
        <f>K194</f>
        <v>453</v>
      </c>
      <c r="L192" s="200">
        <f t="shared" si="54"/>
        <v>100</v>
      </c>
    </row>
    <row r="193" spans="1:12" ht="34.5" customHeight="1">
      <c r="A193" s="353" t="s">
        <v>495</v>
      </c>
      <c r="B193" s="202" t="s">
        <v>44</v>
      </c>
      <c r="C193" s="207" t="s">
        <v>174</v>
      </c>
      <c r="D193" s="207" t="s">
        <v>51</v>
      </c>
      <c r="E193" s="202" t="s">
        <v>78</v>
      </c>
      <c r="F193" s="202"/>
      <c r="G193" s="202"/>
      <c r="H193" s="202"/>
      <c r="I193" s="207"/>
      <c r="J193" s="203"/>
      <c r="K193" s="203"/>
      <c r="L193" s="200" t="e">
        <f t="shared" si="54"/>
        <v>#DIV/0!</v>
      </c>
    </row>
    <row r="194" spans="1:12" ht="75">
      <c r="A194" s="344" t="s">
        <v>494</v>
      </c>
      <c r="B194" s="202" t="s">
        <v>44</v>
      </c>
      <c r="C194" s="207" t="s">
        <v>174</v>
      </c>
      <c r="D194" s="207" t="s">
        <v>51</v>
      </c>
      <c r="E194" s="202" t="s">
        <v>78</v>
      </c>
      <c r="F194" s="202" t="s">
        <v>8</v>
      </c>
      <c r="G194" s="202" t="s">
        <v>79</v>
      </c>
      <c r="H194" s="202"/>
      <c r="I194" s="207"/>
      <c r="J194" s="203">
        <f>J195</f>
        <v>453</v>
      </c>
      <c r="K194" s="203">
        <f>K195</f>
        <v>453</v>
      </c>
      <c r="L194" s="200">
        <f t="shared" si="54"/>
        <v>100</v>
      </c>
    </row>
    <row r="195" spans="1:12" ht="75">
      <c r="A195" s="343" t="s">
        <v>519</v>
      </c>
      <c r="B195" s="202" t="s">
        <v>44</v>
      </c>
      <c r="C195" s="207" t="s">
        <v>174</v>
      </c>
      <c r="D195" s="207" t="s">
        <v>51</v>
      </c>
      <c r="E195" s="202" t="s">
        <v>78</v>
      </c>
      <c r="F195" s="202" t="s">
        <v>8</v>
      </c>
      <c r="G195" s="202" t="s">
        <v>79</v>
      </c>
      <c r="H195" s="202" t="s">
        <v>513</v>
      </c>
      <c r="I195" s="207"/>
      <c r="J195" s="203">
        <f>J196+J198</f>
        <v>453</v>
      </c>
      <c r="K195" s="203">
        <f t="shared" ref="K195" si="67">K196+K198</f>
        <v>453</v>
      </c>
      <c r="L195" s="200">
        <f t="shared" si="54"/>
        <v>100</v>
      </c>
    </row>
    <row r="196" spans="1:12" ht="45">
      <c r="A196" s="344" t="s">
        <v>56</v>
      </c>
      <c r="B196" s="202" t="s">
        <v>44</v>
      </c>
      <c r="C196" s="207" t="s">
        <v>174</v>
      </c>
      <c r="D196" s="207" t="s">
        <v>51</v>
      </c>
      <c r="E196" s="202" t="s">
        <v>78</v>
      </c>
      <c r="F196" s="202" t="s">
        <v>8</v>
      </c>
      <c r="G196" s="202" t="s">
        <v>79</v>
      </c>
      <c r="H196" s="202" t="s">
        <v>513</v>
      </c>
      <c r="I196" s="207" t="s">
        <v>55</v>
      </c>
      <c r="J196" s="203">
        <f>J197</f>
        <v>388.4</v>
      </c>
      <c r="K196" s="203">
        <f>K197</f>
        <v>388.4</v>
      </c>
      <c r="L196" s="200">
        <f t="shared" si="54"/>
        <v>100</v>
      </c>
    </row>
    <row r="197" spans="1:12" ht="60">
      <c r="A197" s="344" t="s">
        <v>58</v>
      </c>
      <c r="B197" s="202" t="s">
        <v>44</v>
      </c>
      <c r="C197" s="207" t="s">
        <v>174</v>
      </c>
      <c r="D197" s="207" t="s">
        <v>51</v>
      </c>
      <c r="E197" s="202" t="s">
        <v>78</v>
      </c>
      <c r="F197" s="202" t="s">
        <v>8</v>
      </c>
      <c r="G197" s="202" t="s">
        <v>79</v>
      </c>
      <c r="H197" s="202" t="s">
        <v>513</v>
      </c>
      <c r="I197" s="207" t="s">
        <v>57</v>
      </c>
      <c r="J197" s="203">
        <v>388.4</v>
      </c>
      <c r="K197" s="203">
        <v>388.4</v>
      </c>
      <c r="L197" s="200">
        <f t="shared" si="54"/>
        <v>100</v>
      </c>
    </row>
    <row r="198" spans="1:12" ht="15">
      <c r="A198" s="346" t="s">
        <v>59</v>
      </c>
      <c r="B198" s="202" t="s">
        <v>44</v>
      </c>
      <c r="C198" s="207" t="s">
        <v>174</v>
      </c>
      <c r="D198" s="207" t="s">
        <v>51</v>
      </c>
      <c r="E198" s="202" t="s">
        <v>78</v>
      </c>
      <c r="F198" s="202" t="s">
        <v>8</v>
      </c>
      <c r="G198" s="202" t="s">
        <v>79</v>
      </c>
      <c r="H198" s="202" t="s">
        <v>513</v>
      </c>
      <c r="I198" s="207" t="s">
        <v>61</v>
      </c>
      <c r="J198" s="203">
        <f>J199</f>
        <v>64.599999999999994</v>
      </c>
      <c r="K198" s="203">
        <f t="shared" ref="K198" si="68">K199</f>
        <v>64.599999999999994</v>
      </c>
      <c r="L198" s="200">
        <f t="shared" si="54"/>
        <v>100</v>
      </c>
    </row>
    <row r="199" spans="1:12" ht="15">
      <c r="A199" s="343" t="s">
        <v>470</v>
      </c>
      <c r="B199" s="202" t="s">
        <v>44</v>
      </c>
      <c r="C199" s="207" t="s">
        <v>174</v>
      </c>
      <c r="D199" s="207" t="s">
        <v>51</v>
      </c>
      <c r="E199" s="202" t="s">
        <v>78</v>
      </c>
      <c r="F199" s="202" t="s">
        <v>8</v>
      </c>
      <c r="G199" s="202" t="s">
        <v>79</v>
      </c>
      <c r="H199" s="202" t="s">
        <v>513</v>
      </c>
      <c r="I199" s="207" t="s">
        <v>469</v>
      </c>
      <c r="J199" s="203">
        <v>64.599999999999994</v>
      </c>
      <c r="K199" s="203">
        <v>64.599999999999994</v>
      </c>
      <c r="L199" s="200">
        <f t="shared" si="54"/>
        <v>100</v>
      </c>
    </row>
    <row r="200" spans="1:12" ht="19.5" customHeight="1">
      <c r="A200" s="199" t="s">
        <v>139</v>
      </c>
      <c r="B200" s="202">
        <v>900</v>
      </c>
      <c r="C200" s="202" t="s">
        <v>142</v>
      </c>
      <c r="D200" s="202"/>
      <c r="E200" s="207"/>
      <c r="F200" s="207"/>
      <c r="G200" s="207"/>
      <c r="H200" s="202"/>
      <c r="I200" s="202"/>
      <c r="J200" s="203">
        <f>J201</f>
        <v>320.39999999999998</v>
      </c>
      <c r="K200" s="203">
        <f>K201</f>
        <v>320.39999999999998</v>
      </c>
      <c r="L200" s="200">
        <f t="shared" si="54"/>
        <v>100</v>
      </c>
    </row>
    <row r="201" spans="1:12" ht="15">
      <c r="A201" s="204" t="s">
        <v>140</v>
      </c>
      <c r="B201" s="202" t="s">
        <v>44</v>
      </c>
      <c r="C201" s="202" t="s">
        <v>142</v>
      </c>
      <c r="D201" s="202" t="s">
        <v>51</v>
      </c>
      <c r="E201" s="202"/>
      <c r="F201" s="202"/>
      <c r="G201" s="202"/>
      <c r="H201" s="202"/>
      <c r="I201" s="202"/>
      <c r="J201" s="203">
        <f t="shared" ref="J201:K206" si="69">J202</f>
        <v>320.39999999999998</v>
      </c>
      <c r="K201" s="203">
        <f t="shared" si="69"/>
        <v>320.39999999999998</v>
      </c>
      <c r="L201" s="200">
        <f t="shared" si="54"/>
        <v>100</v>
      </c>
    </row>
    <row r="202" spans="1:12" ht="75">
      <c r="A202" s="199" t="s">
        <v>90</v>
      </c>
      <c r="B202" s="202" t="s">
        <v>44</v>
      </c>
      <c r="C202" s="227" t="s">
        <v>142</v>
      </c>
      <c r="D202" s="202" t="s">
        <v>51</v>
      </c>
      <c r="E202" s="202" t="s">
        <v>33</v>
      </c>
      <c r="F202" s="202"/>
      <c r="G202" s="202"/>
      <c r="H202" s="202"/>
      <c r="I202" s="227"/>
      <c r="J202" s="203">
        <f t="shared" si="69"/>
        <v>320.39999999999998</v>
      </c>
      <c r="K202" s="203">
        <f t="shared" si="69"/>
        <v>320.39999999999998</v>
      </c>
      <c r="L202" s="200">
        <f t="shared" si="54"/>
        <v>100</v>
      </c>
    </row>
    <row r="203" spans="1:12" ht="75">
      <c r="A203" s="199" t="s">
        <v>91</v>
      </c>
      <c r="B203" s="202" t="s">
        <v>44</v>
      </c>
      <c r="C203" s="227" t="s">
        <v>142</v>
      </c>
      <c r="D203" s="202" t="s">
        <v>51</v>
      </c>
      <c r="E203" s="202" t="s">
        <v>33</v>
      </c>
      <c r="F203" s="202" t="s">
        <v>9</v>
      </c>
      <c r="G203" s="202"/>
      <c r="H203" s="202"/>
      <c r="I203" s="227"/>
      <c r="J203" s="203">
        <f t="shared" si="69"/>
        <v>320.39999999999998</v>
      </c>
      <c r="K203" s="203">
        <f t="shared" si="69"/>
        <v>320.39999999999998</v>
      </c>
      <c r="L203" s="200">
        <f t="shared" si="54"/>
        <v>100</v>
      </c>
    </row>
    <row r="204" spans="1:12" ht="36" customHeight="1">
      <c r="A204" s="199" t="s">
        <v>92</v>
      </c>
      <c r="B204" s="202" t="s">
        <v>44</v>
      </c>
      <c r="C204" s="227" t="s">
        <v>142</v>
      </c>
      <c r="D204" s="202" t="s">
        <v>51</v>
      </c>
      <c r="E204" s="202" t="s">
        <v>33</v>
      </c>
      <c r="F204" s="202" t="s">
        <v>9</v>
      </c>
      <c r="G204" s="202" t="s">
        <v>34</v>
      </c>
      <c r="H204" s="202"/>
      <c r="I204" s="227"/>
      <c r="J204" s="203">
        <f t="shared" si="69"/>
        <v>320.39999999999998</v>
      </c>
      <c r="K204" s="203">
        <f t="shared" si="69"/>
        <v>320.39999999999998</v>
      </c>
      <c r="L204" s="200">
        <f t="shared" si="54"/>
        <v>100</v>
      </c>
    </row>
    <row r="205" spans="1:12" ht="30">
      <c r="A205" s="199" t="s">
        <v>93</v>
      </c>
      <c r="B205" s="202" t="s">
        <v>44</v>
      </c>
      <c r="C205" s="227" t="s">
        <v>142</v>
      </c>
      <c r="D205" s="202" t="s">
        <v>51</v>
      </c>
      <c r="E205" s="202" t="s">
        <v>33</v>
      </c>
      <c r="F205" s="202" t="s">
        <v>9</v>
      </c>
      <c r="G205" s="202" t="s">
        <v>34</v>
      </c>
      <c r="H205" s="202" t="s">
        <v>96</v>
      </c>
      <c r="I205" s="227"/>
      <c r="J205" s="203">
        <f t="shared" si="69"/>
        <v>320.39999999999998</v>
      </c>
      <c r="K205" s="203">
        <f t="shared" si="69"/>
        <v>320.39999999999998</v>
      </c>
      <c r="L205" s="200">
        <f t="shared" si="54"/>
        <v>100</v>
      </c>
    </row>
    <row r="206" spans="1:12" ht="60">
      <c r="A206" s="219" t="s">
        <v>126</v>
      </c>
      <c r="B206" s="202" t="s">
        <v>44</v>
      </c>
      <c r="C206" s="227" t="s">
        <v>142</v>
      </c>
      <c r="D206" s="202" t="s">
        <v>51</v>
      </c>
      <c r="E206" s="202" t="s">
        <v>33</v>
      </c>
      <c r="F206" s="202" t="s">
        <v>9</v>
      </c>
      <c r="G206" s="202" t="s">
        <v>34</v>
      </c>
      <c r="H206" s="202" t="s">
        <v>96</v>
      </c>
      <c r="I206" s="227" t="s">
        <v>130</v>
      </c>
      <c r="J206" s="203">
        <f t="shared" si="69"/>
        <v>320.39999999999998</v>
      </c>
      <c r="K206" s="203">
        <f t="shared" si="69"/>
        <v>320.39999999999998</v>
      </c>
      <c r="L206" s="200">
        <f t="shared" si="54"/>
        <v>100</v>
      </c>
    </row>
    <row r="207" spans="1:12" ht="30">
      <c r="A207" s="228" t="s">
        <v>127</v>
      </c>
      <c r="B207" s="202" t="s">
        <v>44</v>
      </c>
      <c r="C207" s="227" t="s">
        <v>142</v>
      </c>
      <c r="D207" s="202" t="s">
        <v>51</v>
      </c>
      <c r="E207" s="202" t="s">
        <v>33</v>
      </c>
      <c r="F207" s="202" t="s">
        <v>9</v>
      </c>
      <c r="G207" s="202" t="s">
        <v>34</v>
      </c>
      <c r="H207" s="202" t="s">
        <v>96</v>
      </c>
      <c r="I207" s="227" t="s">
        <v>131</v>
      </c>
      <c r="J207" s="203">
        <v>320.39999999999998</v>
      </c>
      <c r="K207" s="203">
        <v>320.39999999999998</v>
      </c>
      <c r="L207" s="200">
        <f t="shared" si="54"/>
        <v>100</v>
      </c>
    </row>
    <row r="208" spans="1:12" ht="15">
      <c r="A208" s="71" t="s">
        <v>143</v>
      </c>
      <c r="B208" s="202" t="s">
        <v>44</v>
      </c>
      <c r="C208" s="207" t="s">
        <v>105</v>
      </c>
      <c r="D208" s="207"/>
      <c r="E208" s="202"/>
      <c r="F208" s="202"/>
      <c r="G208" s="202"/>
      <c r="H208" s="202"/>
      <c r="I208" s="207"/>
      <c r="J208" s="218">
        <f>J209</f>
        <v>4794.7999999999993</v>
      </c>
      <c r="K208" s="218">
        <f t="shared" ref="J208:K213" si="70">K209</f>
        <v>4794.7999999999993</v>
      </c>
      <c r="L208" s="200">
        <f t="shared" si="54"/>
        <v>100</v>
      </c>
    </row>
    <row r="209" spans="1:12" ht="30">
      <c r="A209" s="71" t="s">
        <v>144</v>
      </c>
      <c r="B209" s="202" t="s">
        <v>44</v>
      </c>
      <c r="C209" s="207" t="s">
        <v>105</v>
      </c>
      <c r="D209" s="207" t="s">
        <v>47</v>
      </c>
      <c r="E209" s="202"/>
      <c r="F209" s="202"/>
      <c r="G209" s="202"/>
      <c r="H209" s="202"/>
      <c r="I209" s="207"/>
      <c r="J209" s="218">
        <f t="shared" si="70"/>
        <v>4794.7999999999993</v>
      </c>
      <c r="K209" s="218">
        <f t="shared" si="70"/>
        <v>4794.7999999999993</v>
      </c>
      <c r="L209" s="200">
        <f t="shared" si="54"/>
        <v>100</v>
      </c>
    </row>
    <row r="210" spans="1:12" ht="75">
      <c r="A210" s="199" t="s">
        <v>90</v>
      </c>
      <c r="B210" s="202" t="s">
        <v>44</v>
      </c>
      <c r="C210" s="207" t="s">
        <v>105</v>
      </c>
      <c r="D210" s="207" t="s">
        <v>47</v>
      </c>
      <c r="E210" s="202" t="s">
        <v>33</v>
      </c>
      <c r="F210" s="202" t="s">
        <v>68</v>
      </c>
      <c r="G210" s="202"/>
      <c r="H210" s="202"/>
      <c r="I210" s="207"/>
      <c r="J210" s="218">
        <f t="shared" si="70"/>
        <v>4794.7999999999993</v>
      </c>
      <c r="K210" s="218">
        <f t="shared" si="70"/>
        <v>4794.7999999999993</v>
      </c>
      <c r="L210" s="200">
        <f t="shared" si="54"/>
        <v>100</v>
      </c>
    </row>
    <row r="211" spans="1:12" ht="75">
      <c r="A211" s="199" t="s">
        <v>91</v>
      </c>
      <c r="B211" s="202" t="s">
        <v>44</v>
      </c>
      <c r="C211" s="207" t="s">
        <v>105</v>
      </c>
      <c r="D211" s="207" t="s">
        <v>47</v>
      </c>
      <c r="E211" s="202" t="s">
        <v>33</v>
      </c>
      <c r="F211" s="202" t="s">
        <v>9</v>
      </c>
      <c r="G211" s="202"/>
      <c r="H211" s="202"/>
      <c r="I211" s="207"/>
      <c r="J211" s="218">
        <f t="shared" si="70"/>
        <v>4794.7999999999993</v>
      </c>
      <c r="K211" s="218">
        <f t="shared" si="70"/>
        <v>4794.7999999999993</v>
      </c>
      <c r="L211" s="200">
        <f t="shared" si="54"/>
        <v>100</v>
      </c>
    </row>
    <row r="212" spans="1:12" ht="120">
      <c r="A212" s="199" t="s">
        <v>92</v>
      </c>
      <c r="B212" s="202" t="s">
        <v>44</v>
      </c>
      <c r="C212" s="207" t="s">
        <v>105</v>
      </c>
      <c r="D212" s="207" t="s">
        <v>47</v>
      </c>
      <c r="E212" s="202" t="s">
        <v>33</v>
      </c>
      <c r="F212" s="202" t="s">
        <v>9</v>
      </c>
      <c r="G212" s="202" t="s">
        <v>34</v>
      </c>
      <c r="H212" s="202"/>
      <c r="I212" s="207"/>
      <c r="J212" s="218">
        <f>J213+J216</f>
        <v>4794.7999999999993</v>
      </c>
      <c r="K212" s="218">
        <f>K213+K216</f>
        <v>4794.7999999999993</v>
      </c>
      <c r="L212" s="200">
        <f t="shared" si="54"/>
        <v>100</v>
      </c>
    </row>
    <row r="213" spans="1:12" ht="30">
      <c r="A213" s="199" t="s">
        <v>93</v>
      </c>
      <c r="B213" s="202" t="s">
        <v>44</v>
      </c>
      <c r="C213" s="207" t="s">
        <v>105</v>
      </c>
      <c r="D213" s="207" t="s">
        <v>47</v>
      </c>
      <c r="E213" s="202" t="s">
        <v>33</v>
      </c>
      <c r="F213" s="202" t="s">
        <v>9</v>
      </c>
      <c r="G213" s="202" t="s">
        <v>34</v>
      </c>
      <c r="H213" s="202" t="s">
        <v>96</v>
      </c>
      <c r="I213" s="207"/>
      <c r="J213" s="218">
        <f>J214</f>
        <v>4478.8999999999996</v>
      </c>
      <c r="K213" s="218">
        <f t="shared" si="70"/>
        <v>4478.8999999999996</v>
      </c>
      <c r="L213" s="200">
        <f t="shared" si="54"/>
        <v>100</v>
      </c>
    </row>
    <row r="214" spans="1:12" ht="60">
      <c r="A214" s="228" t="s">
        <v>126</v>
      </c>
      <c r="B214" s="202" t="s">
        <v>44</v>
      </c>
      <c r="C214" s="207" t="s">
        <v>105</v>
      </c>
      <c r="D214" s="207" t="s">
        <v>47</v>
      </c>
      <c r="E214" s="202" t="s">
        <v>33</v>
      </c>
      <c r="F214" s="202" t="s">
        <v>9</v>
      </c>
      <c r="G214" s="202" t="s">
        <v>34</v>
      </c>
      <c r="H214" s="202" t="s">
        <v>96</v>
      </c>
      <c r="I214" s="207" t="s">
        <v>130</v>
      </c>
      <c r="J214" s="218">
        <f>J215</f>
        <v>4478.8999999999996</v>
      </c>
      <c r="K214" s="218">
        <f>K215</f>
        <v>4478.8999999999996</v>
      </c>
      <c r="L214" s="200">
        <f t="shared" si="54"/>
        <v>100</v>
      </c>
    </row>
    <row r="215" spans="1:12" ht="30">
      <c r="A215" s="230" t="s">
        <v>127</v>
      </c>
      <c r="B215" s="202" t="s">
        <v>44</v>
      </c>
      <c r="C215" s="207" t="s">
        <v>105</v>
      </c>
      <c r="D215" s="207" t="s">
        <v>47</v>
      </c>
      <c r="E215" s="202" t="s">
        <v>33</v>
      </c>
      <c r="F215" s="202" t="s">
        <v>9</v>
      </c>
      <c r="G215" s="202" t="s">
        <v>34</v>
      </c>
      <c r="H215" s="202" t="s">
        <v>96</v>
      </c>
      <c r="I215" s="207" t="s">
        <v>131</v>
      </c>
      <c r="J215" s="218">
        <v>4478.8999999999996</v>
      </c>
      <c r="K215" s="218">
        <v>4478.8999999999996</v>
      </c>
      <c r="L215" s="200">
        <f t="shared" si="54"/>
        <v>100</v>
      </c>
    </row>
    <row r="216" spans="1:12" ht="105">
      <c r="A216" s="317" t="s">
        <v>507</v>
      </c>
      <c r="B216" s="329" t="s">
        <v>44</v>
      </c>
      <c r="C216" s="330" t="s">
        <v>105</v>
      </c>
      <c r="D216" s="330" t="s">
        <v>47</v>
      </c>
      <c r="E216" s="329" t="s">
        <v>33</v>
      </c>
      <c r="F216" s="329" t="s">
        <v>9</v>
      </c>
      <c r="G216" s="329" t="s">
        <v>34</v>
      </c>
      <c r="H216" s="329" t="s">
        <v>505</v>
      </c>
      <c r="I216" s="330"/>
      <c r="J216" s="331">
        <f>J217</f>
        <v>315.89999999999998</v>
      </c>
      <c r="K216" s="331">
        <f>K217</f>
        <v>315.89999999999998</v>
      </c>
      <c r="L216" s="200">
        <f t="shared" si="54"/>
        <v>100</v>
      </c>
    </row>
    <row r="217" spans="1:12" ht="60">
      <c r="A217" s="326" t="s">
        <v>126</v>
      </c>
      <c r="B217" s="329" t="s">
        <v>44</v>
      </c>
      <c r="C217" s="330" t="s">
        <v>105</v>
      </c>
      <c r="D217" s="330" t="s">
        <v>47</v>
      </c>
      <c r="E217" s="329" t="s">
        <v>33</v>
      </c>
      <c r="F217" s="329" t="s">
        <v>9</v>
      </c>
      <c r="G217" s="329" t="s">
        <v>34</v>
      </c>
      <c r="H217" s="329" t="s">
        <v>505</v>
      </c>
      <c r="I217" s="330" t="s">
        <v>130</v>
      </c>
      <c r="J217" s="331">
        <f>J218</f>
        <v>315.89999999999998</v>
      </c>
      <c r="K217" s="331">
        <f>K218</f>
        <v>315.89999999999998</v>
      </c>
      <c r="L217" s="200">
        <f t="shared" si="54"/>
        <v>100</v>
      </c>
    </row>
    <row r="218" spans="1:12" ht="30">
      <c r="A218" s="327" t="s">
        <v>127</v>
      </c>
      <c r="B218" s="329" t="s">
        <v>44</v>
      </c>
      <c r="C218" s="330" t="s">
        <v>105</v>
      </c>
      <c r="D218" s="330" t="s">
        <v>47</v>
      </c>
      <c r="E218" s="329" t="s">
        <v>33</v>
      </c>
      <c r="F218" s="329" t="s">
        <v>9</v>
      </c>
      <c r="G218" s="329" t="s">
        <v>34</v>
      </c>
      <c r="H218" s="329" t="s">
        <v>505</v>
      </c>
      <c r="I218" s="330" t="s">
        <v>131</v>
      </c>
      <c r="J218" s="331">
        <v>315.89999999999998</v>
      </c>
      <c r="K218" s="331">
        <v>315.89999999999998</v>
      </c>
      <c r="L218" s="200">
        <f t="shared" si="54"/>
        <v>100</v>
      </c>
    </row>
    <row r="219" spans="1:12" ht="15">
      <c r="A219" s="328" t="s">
        <v>145</v>
      </c>
      <c r="B219" s="329">
        <v>900</v>
      </c>
      <c r="C219" s="329">
        <v>10</v>
      </c>
      <c r="D219" s="329"/>
      <c r="E219" s="329"/>
      <c r="F219" s="329"/>
      <c r="G219" s="329"/>
      <c r="H219" s="329"/>
      <c r="I219" s="329"/>
      <c r="J219" s="332">
        <f>J220+J228+J235+J242</f>
        <v>7141.5</v>
      </c>
      <c r="K219" s="332">
        <f>K220+K228+K235+K242</f>
        <v>7141.5</v>
      </c>
      <c r="L219" s="200">
        <f t="shared" si="54"/>
        <v>100</v>
      </c>
    </row>
    <row r="220" spans="1:12" ht="15">
      <c r="A220" s="232" t="s">
        <v>146</v>
      </c>
      <c r="B220" s="202">
        <v>900</v>
      </c>
      <c r="C220" s="202">
        <v>10</v>
      </c>
      <c r="D220" s="202" t="s">
        <v>33</v>
      </c>
      <c r="E220" s="202"/>
      <c r="F220" s="202"/>
      <c r="G220" s="202"/>
      <c r="H220" s="202"/>
      <c r="I220" s="202"/>
      <c r="J220" s="203">
        <f>J221</f>
        <v>2443.9</v>
      </c>
      <c r="K220" s="203">
        <f>K221</f>
        <v>2443.9</v>
      </c>
      <c r="L220" s="200">
        <f t="shared" si="54"/>
        <v>100</v>
      </c>
    </row>
    <row r="221" spans="1:12" ht="77.45" customHeight="1">
      <c r="A221" s="302" t="s">
        <v>495</v>
      </c>
      <c r="B221" s="202">
        <v>900</v>
      </c>
      <c r="C221" s="202">
        <v>10</v>
      </c>
      <c r="D221" s="202" t="s">
        <v>33</v>
      </c>
      <c r="E221" s="202">
        <v>89</v>
      </c>
      <c r="F221" s="202"/>
      <c r="G221" s="202"/>
      <c r="H221" s="202"/>
      <c r="I221" s="202"/>
      <c r="J221" s="203">
        <f t="shared" ref="J221:K222" si="71">J222</f>
        <v>2443.9</v>
      </c>
      <c r="K221" s="203">
        <f t="shared" si="71"/>
        <v>2443.9</v>
      </c>
      <c r="L221" s="200">
        <f t="shared" si="54"/>
        <v>100</v>
      </c>
    </row>
    <row r="222" spans="1:12" ht="70.900000000000006" customHeight="1">
      <c r="A222" s="303" t="s">
        <v>494</v>
      </c>
      <c r="B222" s="202">
        <v>900</v>
      </c>
      <c r="C222" s="202">
        <v>10</v>
      </c>
      <c r="D222" s="202" t="s">
        <v>33</v>
      </c>
      <c r="E222" s="202">
        <v>89</v>
      </c>
      <c r="F222" s="202">
        <v>1</v>
      </c>
      <c r="G222" s="202"/>
      <c r="H222" s="202"/>
      <c r="I222" s="202"/>
      <c r="J222" s="203">
        <f>J223</f>
        <v>2443.9</v>
      </c>
      <c r="K222" s="203">
        <f t="shared" si="71"/>
        <v>2443.9</v>
      </c>
      <c r="L222" s="200">
        <f t="shared" ref="L222:L277" si="72">K222/J222*100</f>
        <v>100</v>
      </c>
    </row>
    <row r="223" spans="1:12" ht="30">
      <c r="A223" s="206" t="s">
        <v>147</v>
      </c>
      <c r="B223" s="202" t="s">
        <v>44</v>
      </c>
      <c r="C223" s="202" t="s">
        <v>17</v>
      </c>
      <c r="D223" s="202" t="s">
        <v>33</v>
      </c>
      <c r="E223" s="202" t="s">
        <v>78</v>
      </c>
      <c r="F223" s="202" t="s">
        <v>8</v>
      </c>
      <c r="G223" s="202" t="s">
        <v>79</v>
      </c>
      <c r="H223" s="202" t="s">
        <v>149</v>
      </c>
      <c r="I223" s="202"/>
      <c r="J223" s="203">
        <f>J224+J226</f>
        <v>2443.9</v>
      </c>
      <c r="K223" s="203">
        <f t="shared" ref="K223" si="73">K224+K226</f>
        <v>2443.9</v>
      </c>
      <c r="L223" s="200">
        <f t="shared" si="72"/>
        <v>100</v>
      </c>
    </row>
    <row r="224" spans="1:12" ht="45">
      <c r="A224" s="206" t="s">
        <v>56</v>
      </c>
      <c r="B224" s="202">
        <v>900</v>
      </c>
      <c r="C224" s="202">
        <v>10</v>
      </c>
      <c r="D224" s="202" t="s">
        <v>33</v>
      </c>
      <c r="E224" s="202">
        <v>89</v>
      </c>
      <c r="F224" s="202">
        <v>1</v>
      </c>
      <c r="G224" s="202" t="s">
        <v>79</v>
      </c>
      <c r="H224" s="202" t="s">
        <v>149</v>
      </c>
      <c r="I224" s="202" t="s">
        <v>55</v>
      </c>
      <c r="J224" s="203">
        <f t="shared" ref="J224:K224" si="74">J225</f>
        <v>10.9</v>
      </c>
      <c r="K224" s="203">
        <f t="shared" si="74"/>
        <v>10.9</v>
      </c>
      <c r="L224" s="200">
        <f t="shared" si="72"/>
        <v>100</v>
      </c>
    </row>
    <row r="225" spans="1:12" ht="60">
      <c r="A225" s="206" t="s">
        <v>58</v>
      </c>
      <c r="B225" s="202" t="s">
        <v>44</v>
      </c>
      <c r="C225" s="202" t="s">
        <v>17</v>
      </c>
      <c r="D225" s="202" t="s">
        <v>33</v>
      </c>
      <c r="E225" s="202" t="s">
        <v>78</v>
      </c>
      <c r="F225" s="202" t="s">
        <v>8</v>
      </c>
      <c r="G225" s="202" t="s">
        <v>79</v>
      </c>
      <c r="H225" s="202" t="s">
        <v>149</v>
      </c>
      <c r="I225" s="202" t="s">
        <v>57</v>
      </c>
      <c r="J225" s="203">
        <v>10.9</v>
      </c>
      <c r="K225" s="203">
        <v>10.9</v>
      </c>
      <c r="L225" s="200">
        <f t="shared" si="72"/>
        <v>100</v>
      </c>
    </row>
    <row r="226" spans="1:12" ht="30">
      <c r="A226" s="233" t="s">
        <v>113</v>
      </c>
      <c r="B226" s="202">
        <v>900</v>
      </c>
      <c r="C226" s="202">
        <v>10</v>
      </c>
      <c r="D226" s="202" t="s">
        <v>33</v>
      </c>
      <c r="E226" s="202">
        <v>89</v>
      </c>
      <c r="F226" s="202">
        <v>1</v>
      </c>
      <c r="G226" s="202" t="s">
        <v>79</v>
      </c>
      <c r="H226" s="202" t="s">
        <v>149</v>
      </c>
      <c r="I226" s="202" t="s">
        <v>117</v>
      </c>
      <c r="J226" s="203">
        <f>J227</f>
        <v>2433</v>
      </c>
      <c r="K226" s="203">
        <f>K227</f>
        <v>2433</v>
      </c>
      <c r="L226" s="200">
        <f t="shared" si="72"/>
        <v>100</v>
      </c>
    </row>
    <row r="227" spans="1:12" ht="30.75" thickBot="1">
      <c r="A227" s="233" t="s">
        <v>148</v>
      </c>
      <c r="B227" s="202" t="s">
        <v>44</v>
      </c>
      <c r="C227" s="202" t="s">
        <v>17</v>
      </c>
      <c r="D227" s="202" t="s">
        <v>33</v>
      </c>
      <c r="E227" s="202" t="s">
        <v>78</v>
      </c>
      <c r="F227" s="202" t="s">
        <v>8</v>
      </c>
      <c r="G227" s="202" t="s">
        <v>79</v>
      </c>
      <c r="H227" s="202" t="s">
        <v>149</v>
      </c>
      <c r="I227" s="202" t="s">
        <v>150</v>
      </c>
      <c r="J227" s="203">
        <v>2433</v>
      </c>
      <c r="K227" s="203">
        <v>2433</v>
      </c>
      <c r="L227" s="200">
        <f t="shared" si="72"/>
        <v>100</v>
      </c>
    </row>
    <row r="228" spans="1:12" ht="15.75" thickTop="1">
      <c r="A228" s="234" t="s">
        <v>151</v>
      </c>
      <c r="B228" s="202">
        <v>900</v>
      </c>
      <c r="C228" s="202">
        <v>10</v>
      </c>
      <c r="D228" s="202" t="s">
        <v>51</v>
      </c>
      <c r="E228" s="202"/>
      <c r="F228" s="202"/>
      <c r="G228" s="202"/>
      <c r="H228" s="202"/>
      <c r="I228" s="202"/>
      <c r="J228" s="203">
        <f>J229</f>
        <v>1300.2</v>
      </c>
      <c r="K228" s="203">
        <f>K229</f>
        <v>1300.2</v>
      </c>
      <c r="L228" s="200">
        <f t="shared" si="72"/>
        <v>100</v>
      </c>
    </row>
    <row r="229" spans="1:12" ht="75">
      <c r="A229" s="235" t="s">
        <v>152</v>
      </c>
      <c r="B229" s="202" t="s">
        <v>44</v>
      </c>
      <c r="C229" s="202" t="s">
        <v>17</v>
      </c>
      <c r="D229" s="202" t="s">
        <v>51</v>
      </c>
      <c r="E229" s="202" t="s">
        <v>158</v>
      </c>
      <c r="F229" s="202"/>
      <c r="G229" s="202"/>
      <c r="H229" s="202"/>
      <c r="I229" s="202"/>
      <c r="J229" s="203">
        <f t="shared" ref="J229:K233" si="75">J230</f>
        <v>1300.2</v>
      </c>
      <c r="K229" s="203">
        <f t="shared" si="75"/>
        <v>1300.2</v>
      </c>
      <c r="L229" s="200">
        <f t="shared" si="72"/>
        <v>100</v>
      </c>
    </row>
    <row r="230" spans="1:12" ht="75">
      <c r="A230" s="236" t="s">
        <v>153</v>
      </c>
      <c r="B230" s="202" t="s">
        <v>44</v>
      </c>
      <c r="C230" s="202" t="s">
        <v>17</v>
      </c>
      <c r="D230" s="202" t="s">
        <v>51</v>
      </c>
      <c r="E230" s="202" t="s">
        <v>158</v>
      </c>
      <c r="F230" s="202" t="s">
        <v>8</v>
      </c>
      <c r="G230" s="202"/>
      <c r="H230" s="202"/>
      <c r="I230" s="202"/>
      <c r="J230" s="203">
        <f t="shared" si="75"/>
        <v>1300.2</v>
      </c>
      <c r="K230" s="203">
        <f t="shared" si="75"/>
        <v>1300.2</v>
      </c>
      <c r="L230" s="200">
        <f t="shared" si="72"/>
        <v>100</v>
      </c>
    </row>
    <row r="231" spans="1:12" ht="45">
      <c r="A231" s="236" t="s">
        <v>154</v>
      </c>
      <c r="B231" s="202" t="s">
        <v>44</v>
      </c>
      <c r="C231" s="202" t="s">
        <v>17</v>
      </c>
      <c r="D231" s="202" t="s">
        <v>51</v>
      </c>
      <c r="E231" s="202" t="s">
        <v>158</v>
      </c>
      <c r="F231" s="202" t="s">
        <v>8</v>
      </c>
      <c r="G231" s="202" t="s">
        <v>33</v>
      </c>
      <c r="H231" s="202"/>
      <c r="I231" s="202"/>
      <c r="J231" s="203">
        <f t="shared" si="75"/>
        <v>1300.2</v>
      </c>
      <c r="K231" s="203">
        <f t="shared" si="75"/>
        <v>1300.2</v>
      </c>
      <c r="L231" s="200">
        <f t="shared" si="72"/>
        <v>100</v>
      </c>
    </row>
    <row r="232" spans="1:12" ht="45">
      <c r="A232" s="236" t="s">
        <v>155</v>
      </c>
      <c r="B232" s="202" t="s">
        <v>44</v>
      </c>
      <c r="C232" s="202" t="s">
        <v>17</v>
      </c>
      <c r="D232" s="202" t="s">
        <v>51</v>
      </c>
      <c r="E232" s="202" t="s">
        <v>158</v>
      </c>
      <c r="F232" s="202" t="s">
        <v>8</v>
      </c>
      <c r="G232" s="202" t="s">
        <v>33</v>
      </c>
      <c r="H232" s="202" t="s">
        <v>159</v>
      </c>
      <c r="I232" s="202"/>
      <c r="J232" s="203">
        <f t="shared" si="75"/>
        <v>1300.2</v>
      </c>
      <c r="K232" s="203">
        <f t="shared" si="75"/>
        <v>1300.2</v>
      </c>
      <c r="L232" s="200">
        <f t="shared" si="72"/>
        <v>100</v>
      </c>
    </row>
    <row r="233" spans="1:12" ht="30">
      <c r="A233" s="236" t="s">
        <v>113</v>
      </c>
      <c r="B233" s="202" t="s">
        <v>44</v>
      </c>
      <c r="C233" s="202" t="s">
        <v>17</v>
      </c>
      <c r="D233" s="202" t="s">
        <v>51</v>
      </c>
      <c r="E233" s="202" t="s">
        <v>158</v>
      </c>
      <c r="F233" s="202" t="s">
        <v>8</v>
      </c>
      <c r="G233" s="202" t="s">
        <v>33</v>
      </c>
      <c r="H233" s="202" t="s">
        <v>159</v>
      </c>
      <c r="I233" s="202" t="s">
        <v>117</v>
      </c>
      <c r="J233" s="203">
        <f t="shared" si="75"/>
        <v>1300.2</v>
      </c>
      <c r="K233" s="203">
        <f t="shared" si="75"/>
        <v>1300.2</v>
      </c>
      <c r="L233" s="200">
        <f t="shared" si="72"/>
        <v>100</v>
      </c>
    </row>
    <row r="234" spans="1:12" ht="45.75" thickBot="1">
      <c r="A234" s="236" t="s">
        <v>156</v>
      </c>
      <c r="B234" s="202" t="s">
        <v>44</v>
      </c>
      <c r="C234" s="202" t="s">
        <v>17</v>
      </c>
      <c r="D234" s="202" t="s">
        <v>51</v>
      </c>
      <c r="E234" s="202" t="s">
        <v>158</v>
      </c>
      <c r="F234" s="202" t="s">
        <v>8</v>
      </c>
      <c r="G234" s="202" t="s">
        <v>33</v>
      </c>
      <c r="H234" s="202" t="s">
        <v>159</v>
      </c>
      <c r="I234" s="202" t="s">
        <v>157</v>
      </c>
      <c r="J234" s="203">
        <v>1300.2</v>
      </c>
      <c r="K234" s="203">
        <v>1300.2</v>
      </c>
      <c r="L234" s="200">
        <f t="shared" si="72"/>
        <v>100</v>
      </c>
    </row>
    <row r="235" spans="1:12" ht="15.75" thickTop="1">
      <c r="A235" s="234" t="s">
        <v>160</v>
      </c>
      <c r="B235" s="202">
        <v>900</v>
      </c>
      <c r="C235" s="202">
        <v>10</v>
      </c>
      <c r="D235" s="202" t="s">
        <v>47</v>
      </c>
      <c r="E235" s="202"/>
      <c r="F235" s="202"/>
      <c r="G235" s="202"/>
      <c r="H235" s="207"/>
      <c r="I235" s="202"/>
      <c r="J235" s="203">
        <f t="shared" ref="J235:K238" si="76">J236</f>
        <v>3372.4</v>
      </c>
      <c r="K235" s="203">
        <f t="shared" si="76"/>
        <v>3372.4</v>
      </c>
      <c r="L235" s="200">
        <f t="shared" si="72"/>
        <v>100</v>
      </c>
    </row>
    <row r="236" spans="1:12" ht="75">
      <c r="A236" s="235" t="s">
        <v>152</v>
      </c>
      <c r="B236" s="202">
        <v>900</v>
      </c>
      <c r="C236" s="202">
        <v>10</v>
      </c>
      <c r="D236" s="202" t="s">
        <v>47</v>
      </c>
      <c r="E236" s="202" t="s">
        <v>158</v>
      </c>
      <c r="F236" s="207"/>
      <c r="G236" s="207"/>
      <c r="H236" s="207"/>
      <c r="I236" s="202"/>
      <c r="J236" s="203">
        <f t="shared" si="76"/>
        <v>3372.4</v>
      </c>
      <c r="K236" s="203">
        <f t="shared" si="76"/>
        <v>3372.4</v>
      </c>
      <c r="L236" s="200">
        <f t="shared" si="72"/>
        <v>100</v>
      </c>
    </row>
    <row r="237" spans="1:12" ht="45">
      <c r="A237" s="209" t="s">
        <v>161</v>
      </c>
      <c r="B237" s="202">
        <v>900</v>
      </c>
      <c r="C237" s="202">
        <v>10</v>
      </c>
      <c r="D237" s="202" t="s">
        <v>47</v>
      </c>
      <c r="E237" s="202" t="s">
        <v>158</v>
      </c>
      <c r="F237" s="207" t="s">
        <v>9</v>
      </c>
      <c r="G237" s="207"/>
      <c r="H237" s="207"/>
      <c r="I237" s="202"/>
      <c r="J237" s="203">
        <f t="shared" si="76"/>
        <v>3372.4</v>
      </c>
      <c r="K237" s="203">
        <f t="shared" si="76"/>
        <v>3372.4</v>
      </c>
      <c r="L237" s="200">
        <f t="shared" si="72"/>
        <v>100</v>
      </c>
    </row>
    <row r="238" spans="1:12" ht="90">
      <c r="A238" s="209" t="s">
        <v>162</v>
      </c>
      <c r="B238" s="202">
        <v>900</v>
      </c>
      <c r="C238" s="202">
        <v>10</v>
      </c>
      <c r="D238" s="202" t="s">
        <v>47</v>
      </c>
      <c r="E238" s="202" t="s">
        <v>158</v>
      </c>
      <c r="F238" s="207" t="s">
        <v>9</v>
      </c>
      <c r="G238" s="207" t="s">
        <v>33</v>
      </c>
      <c r="H238" s="207"/>
      <c r="I238" s="202"/>
      <c r="J238" s="203">
        <f>J239</f>
        <v>3372.4</v>
      </c>
      <c r="K238" s="203">
        <f t="shared" si="76"/>
        <v>3372.4</v>
      </c>
      <c r="L238" s="200">
        <f t="shared" si="72"/>
        <v>100</v>
      </c>
    </row>
    <row r="239" spans="1:12" ht="15">
      <c r="A239" s="68" t="s">
        <v>163</v>
      </c>
      <c r="B239" s="202">
        <v>900</v>
      </c>
      <c r="C239" s="202">
        <v>10</v>
      </c>
      <c r="D239" s="202" t="s">
        <v>47</v>
      </c>
      <c r="E239" s="202" t="s">
        <v>158</v>
      </c>
      <c r="F239" s="207" t="s">
        <v>9</v>
      </c>
      <c r="G239" s="207" t="s">
        <v>33</v>
      </c>
      <c r="H239" s="207" t="s">
        <v>299</v>
      </c>
      <c r="I239" s="202"/>
      <c r="J239" s="203">
        <f t="shared" ref="J239:K240" si="77">J240</f>
        <v>3372.4</v>
      </c>
      <c r="K239" s="203">
        <f t="shared" si="77"/>
        <v>3372.4</v>
      </c>
      <c r="L239" s="200">
        <f t="shared" si="72"/>
        <v>100</v>
      </c>
    </row>
    <row r="240" spans="1:12" ht="45">
      <c r="A240" s="69" t="s">
        <v>132</v>
      </c>
      <c r="B240" s="202">
        <v>900</v>
      </c>
      <c r="C240" s="202">
        <v>10</v>
      </c>
      <c r="D240" s="202" t="s">
        <v>47</v>
      </c>
      <c r="E240" s="202" t="s">
        <v>158</v>
      </c>
      <c r="F240" s="207" t="s">
        <v>9</v>
      </c>
      <c r="G240" s="207" t="s">
        <v>33</v>
      </c>
      <c r="H240" s="207" t="s">
        <v>299</v>
      </c>
      <c r="I240" s="202" t="s">
        <v>136</v>
      </c>
      <c r="J240" s="203">
        <f t="shared" si="77"/>
        <v>3372.4</v>
      </c>
      <c r="K240" s="203">
        <f t="shared" si="77"/>
        <v>3372.4</v>
      </c>
      <c r="L240" s="200">
        <f t="shared" si="72"/>
        <v>100</v>
      </c>
    </row>
    <row r="241" spans="1:12" ht="15">
      <c r="A241" s="69" t="s">
        <v>133</v>
      </c>
      <c r="B241" s="202" t="s">
        <v>44</v>
      </c>
      <c r="C241" s="202" t="s">
        <v>17</v>
      </c>
      <c r="D241" s="202" t="s">
        <v>47</v>
      </c>
      <c r="E241" s="202" t="s">
        <v>158</v>
      </c>
      <c r="F241" s="207" t="s">
        <v>9</v>
      </c>
      <c r="G241" s="207" t="s">
        <v>33</v>
      </c>
      <c r="H241" s="207" t="s">
        <v>299</v>
      </c>
      <c r="I241" s="202" t="s">
        <v>137</v>
      </c>
      <c r="J241" s="203">
        <f>1303.5+2068.9+0.1-0.1</f>
        <v>3372.4</v>
      </c>
      <c r="K241" s="203">
        <v>3372.4</v>
      </c>
      <c r="L241" s="200">
        <f t="shared" si="72"/>
        <v>100</v>
      </c>
    </row>
    <row r="242" spans="1:12" ht="30">
      <c r="A242" s="199" t="s">
        <v>164</v>
      </c>
      <c r="B242" s="202" t="s">
        <v>44</v>
      </c>
      <c r="C242" s="202">
        <v>10</v>
      </c>
      <c r="D242" s="202" t="s">
        <v>174</v>
      </c>
      <c r="E242" s="202"/>
      <c r="F242" s="202"/>
      <c r="G242" s="202"/>
      <c r="H242" s="202"/>
      <c r="I242" s="202"/>
      <c r="J242" s="203">
        <f t="shared" ref="J242:K245" si="78">J243</f>
        <v>25</v>
      </c>
      <c r="K242" s="203">
        <f t="shared" si="78"/>
        <v>25</v>
      </c>
      <c r="L242" s="200">
        <f t="shared" si="72"/>
        <v>100</v>
      </c>
    </row>
    <row r="243" spans="1:12" ht="51" customHeight="1">
      <c r="A243" s="302" t="s">
        <v>495</v>
      </c>
      <c r="B243" s="202" t="s">
        <v>44</v>
      </c>
      <c r="C243" s="207">
        <v>10</v>
      </c>
      <c r="D243" s="202" t="s">
        <v>174</v>
      </c>
      <c r="E243" s="207">
        <v>89</v>
      </c>
      <c r="F243" s="202">
        <v>0</v>
      </c>
      <c r="G243" s="202"/>
      <c r="H243" s="202"/>
      <c r="I243" s="202"/>
      <c r="J243" s="203">
        <f t="shared" si="78"/>
        <v>25</v>
      </c>
      <c r="K243" s="203">
        <f t="shared" si="78"/>
        <v>25</v>
      </c>
      <c r="L243" s="200">
        <f t="shared" si="72"/>
        <v>100</v>
      </c>
    </row>
    <row r="244" spans="1:12" ht="54.6" customHeight="1">
      <c r="A244" s="303" t="s">
        <v>494</v>
      </c>
      <c r="B244" s="202" t="s">
        <v>44</v>
      </c>
      <c r="C244" s="207">
        <v>10</v>
      </c>
      <c r="D244" s="202" t="s">
        <v>174</v>
      </c>
      <c r="E244" s="207">
        <v>89</v>
      </c>
      <c r="F244" s="207">
        <v>1</v>
      </c>
      <c r="G244" s="207"/>
      <c r="H244" s="202"/>
      <c r="I244" s="202"/>
      <c r="J244" s="203">
        <f>J245</f>
        <v>25</v>
      </c>
      <c r="K244" s="203">
        <f t="shared" si="78"/>
        <v>25</v>
      </c>
      <c r="L244" s="200">
        <f t="shared" si="72"/>
        <v>100</v>
      </c>
    </row>
    <row r="245" spans="1:12" ht="45">
      <c r="A245" s="199" t="s">
        <v>165</v>
      </c>
      <c r="B245" s="202" t="s">
        <v>44</v>
      </c>
      <c r="C245" s="207" t="s">
        <v>17</v>
      </c>
      <c r="D245" s="202" t="s">
        <v>174</v>
      </c>
      <c r="E245" s="207" t="s">
        <v>78</v>
      </c>
      <c r="F245" s="207" t="s">
        <v>8</v>
      </c>
      <c r="G245" s="207" t="s">
        <v>79</v>
      </c>
      <c r="H245" s="202" t="s">
        <v>175</v>
      </c>
      <c r="I245" s="202"/>
      <c r="J245" s="203">
        <f>J246</f>
        <v>25</v>
      </c>
      <c r="K245" s="203">
        <f t="shared" si="78"/>
        <v>25</v>
      </c>
      <c r="L245" s="200">
        <f t="shared" si="72"/>
        <v>100</v>
      </c>
    </row>
    <row r="246" spans="1:12" ht="60">
      <c r="A246" s="199" t="s">
        <v>126</v>
      </c>
      <c r="B246" s="202" t="s">
        <v>44</v>
      </c>
      <c r="C246" s="207">
        <v>10</v>
      </c>
      <c r="D246" s="202" t="s">
        <v>174</v>
      </c>
      <c r="E246" s="207">
        <v>89</v>
      </c>
      <c r="F246" s="207">
        <v>1</v>
      </c>
      <c r="G246" s="207" t="s">
        <v>79</v>
      </c>
      <c r="H246" s="202" t="s">
        <v>175</v>
      </c>
      <c r="I246" s="202" t="s">
        <v>130</v>
      </c>
      <c r="J246" s="203">
        <f>J247</f>
        <v>25</v>
      </c>
      <c r="K246" s="203">
        <f>K247</f>
        <v>25</v>
      </c>
      <c r="L246" s="200">
        <f t="shared" si="72"/>
        <v>100</v>
      </c>
    </row>
    <row r="247" spans="1:12" ht="60.75" thickBot="1">
      <c r="A247" s="237" t="s">
        <v>305</v>
      </c>
      <c r="B247" s="202" t="s">
        <v>44</v>
      </c>
      <c r="C247" s="207" t="s">
        <v>17</v>
      </c>
      <c r="D247" s="202" t="s">
        <v>174</v>
      </c>
      <c r="E247" s="207" t="s">
        <v>78</v>
      </c>
      <c r="F247" s="207" t="s">
        <v>8</v>
      </c>
      <c r="G247" s="207" t="s">
        <v>79</v>
      </c>
      <c r="H247" s="202">
        <v>91010</v>
      </c>
      <c r="I247" s="207" t="s">
        <v>176</v>
      </c>
      <c r="J247" s="203">
        <f>20+5</f>
        <v>25</v>
      </c>
      <c r="K247" s="203">
        <v>25</v>
      </c>
      <c r="L247" s="200">
        <f t="shared" si="72"/>
        <v>100</v>
      </c>
    </row>
    <row r="248" spans="1:12" ht="15">
      <c r="A248" s="238" t="s">
        <v>167</v>
      </c>
      <c r="B248" s="202" t="s">
        <v>44</v>
      </c>
      <c r="C248" s="202">
        <v>11</v>
      </c>
      <c r="D248" s="202"/>
      <c r="E248" s="202"/>
      <c r="F248" s="202"/>
      <c r="G248" s="202"/>
      <c r="H248" s="202"/>
      <c r="I248" s="202"/>
      <c r="J248" s="203">
        <f t="shared" ref="J248:K253" si="79">J249</f>
        <v>79.900000000000006</v>
      </c>
      <c r="K248" s="203">
        <f t="shared" si="79"/>
        <v>79.900000000000006</v>
      </c>
      <c r="L248" s="200">
        <f t="shared" si="72"/>
        <v>100</v>
      </c>
    </row>
    <row r="249" spans="1:12" ht="15">
      <c r="A249" s="239" t="s">
        <v>168</v>
      </c>
      <c r="B249" s="202" t="s">
        <v>44</v>
      </c>
      <c r="C249" s="202">
        <v>11</v>
      </c>
      <c r="D249" s="202" t="s">
        <v>33</v>
      </c>
      <c r="E249" s="202"/>
      <c r="F249" s="202"/>
      <c r="G249" s="202"/>
      <c r="H249" s="202"/>
      <c r="I249" s="202"/>
      <c r="J249" s="203">
        <f t="shared" si="79"/>
        <v>79.900000000000006</v>
      </c>
      <c r="K249" s="203">
        <f t="shared" si="79"/>
        <v>79.900000000000006</v>
      </c>
      <c r="L249" s="200">
        <f t="shared" si="72"/>
        <v>100</v>
      </c>
    </row>
    <row r="250" spans="1:12" ht="75">
      <c r="A250" s="239" t="s">
        <v>169</v>
      </c>
      <c r="B250" s="202" t="s">
        <v>44</v>
      </c>
      <c r="C250" s="202">
        <v>11</v>
      </c>
      <c r="D250" s="202" t="s">
        <v>33</v>
      </c>
      <c r="E250" s="202" t="s">
        <v>174</v>
      </c>
      <c r="F250" s="202">
        <v>0</v>
      </c>
      <c r="G250" s="202"/>
      <c r="H250" s="202"/>
      <c r="I250" s="202"/>
      <c r="J250" s="203">
        <f t="shared" si="79"/>
        <v>79.900000000000006</v>
      </c>
      <c r="K250" s="203">
        <f t="shared" si="79"/>
        <v>79.900000000000006</v>
      </c>
      <c r="L250" s="200">
        <f t="shared" si="72"/>
        <v>100</v>
      </c>
    </row>
    <row r="251" spans="1:12" ht="75">
      <c r="A251" s="239" t="s">
        <v>170</v>
      </c>
      <c r="B251" s="202" t="s">
        <v>44</v>
      </c>
      <c r="C251" s="202" t="s">
        <v>18</v>
      </c>
      <c r="D251" s="202" t="s">
        <v>33</v>
      </c>
      <c r="E251" s="202" t="s">
        <v>174</v>
      </c>
      <c r="F251" s="202" t="s">
        <v>68</v>
      </c>
      <c r="G251" s="202" t="s">
        <v>33</v>
      </c>
      <c r="H251" s="202"/>
      <c r="I251" s="202"/>
      <c r="J251" s="203">
        <f t="shared" si="79"/>
        <v>79.900000000000006</v>
      </c>
      <c r="K251" s="203">
        <f t="shared" si="79"/>
        <v>79.900000000000006</v>
      </c>
      <c r="L251" s="200">
        <f t="shared" si="72"/>
        <v>100</v>
      </c>
    </row>
    <row r="252" spans="1:12" ht="30">
      <c r="A252" s="239" t="s">
        <v>171</v>
      </c>
      <c r="B252" s="202" t="s">
        <v>44</v>
      </c>
      <c r="C252" s="202">
        <v>11</v>
      </c>
      <c r="D252" s="202" t="s">
        <v>33</v>
      </c>
      <c r="E252" s="202" t="s">
        <v>174</v>
      </c>
      <c r="F252" s="202">
        <v>0</v>
      </c>
      <c r="G252" s="202" t="s">
        <v>33</v>
      </c>
      <c r="H252" s="202" t="s">
        <v>177</v>
      </c>
      <c r="I252" s="202"/>
      <c r="J252" s="203">
        <f t="shared" si="79"/>
        <v>79.900000000000006</v>
      </c>
      <c r="K252" s="203">
        <f t="shared" si="79"/>
        <v>79.900000000000006</v>
      </c>
      <c r="L252" s="200">
        <f t="shared" si="72"/>
        <v>100</v>
      </c>
    </row>
    <row r="253" spans="1:12" ht="45">
      <c r="A253" s="206" t="s">
        <v>56</v>
      </c>
      <c r="B253" s="202" t="s">
        <v>44</v>
      </c>
      <c r="C253" s="202">
        <v>11</v>
      </c>
      <c r="D253" s="202" t="s">
        <v>33</v>
      </c>
      <c r="E253" s="202" t="s">
        <v>174</v>
      </c>
      <c r="F253" s="202">
        <v>0</v>
      </c>
      <c r="G253" s="202" t="s">
        <v>33</v>
      </c>
      <c r="H253" s="202" t="s">
        <v>177</v>
      </c>
      <c r="I253" s="202" t="s">
        <v>57</v>
      </c>
      <c r="J253" s="203">
        <f>J254</f>
        <v>79.900000000000006</v>
      </c>
      <c r="K253" s="203">
        <f t="shared" si="79"/>
        <v>79.900000000000006</v>
      </c>
      <c r="L253" s="200">
        <f t="shared" si="72"/>
        <v>100</v>
      </c>
    </row>
    <row r="254" spans="1:12" ht="60">
      <c r="A254" s="206" t="s">
        <v>58</v>
      </c>
      <c r="B254" s="202" t="s">
        <v>44</v>
      </c>
      <c r="C254" s="202" t="s">
        <v>18</v>
      </c>
      <c r="D254" s="202" t="s">
        <v>33</v>
      </c>
      <c r="E254" s="202" t="s">
        <v>174</v>
      </c>
      <c r="F254" s="202" t="s">
        <v>68</v>
      </c>
      <c r="G254" s="202" t="s">
        <v>33</v>
      </c>
      <c r="H254" s="202" t="s">
        <v>177</v>
      </c>
      <c r="I254" s="202" t="s">
        <v>57</v>
      </c>
      <c r="J254" s="203">
        <v>79.900000000000006</v>
      </c>
      <c r="K254" s="203">
        <v>79.900000000000006</v>
      </c>
      <c r="L254" s="200">
        <f t="shared" si="72"/>
        <v>100</v>
      </c>
    </row>
    <row r="255" spans="1:12" ht="15">
      <c r="A255" s="237" t="s">
        <v>172</v>
      </c>
      <c r="B255" s="202" t="s">
        <v>44</v>
      </c>
      <c r="C255" s="207" t="s">
        <v>20</v>
      </c>
      <c r="D255" s="202"/>
      <c r="E255" s="207"/>
      <c r="F255" s="207"/>
      <c r="G255" s="207"/>
      <c r="H255" s="202"/>
      <c r="I255" s="207"/>
      <c r="J255" s="203">
        <f t="shared" ref="J255:K256" si="80">J256</f>
        <v>1300</v>
      </c>
      <c r="K255" s="203">
        <f t="shared" si="80"/>
        <v>1300</v>
      </c>
      <c r="L255" s="200">
        <f t="shared" si="72"/>
        <v>100</v>
      </c>
    </row>
    <row r="256" spans="1:12" ht="30">
      <c r="A256" s="237" t="s">
        <v>173</v>
      </c>
      <c r="B256" s="202" t="s">
        <v>44</v>
      </c>
      <c r="C256" s="207" t="s">
        <v>20</v>
      </c>
      <c r="D256" s="202" t="s">
        <v>34</v>
      </c>
      <c r="E256" s="207"/>
      <c r="F256" s="207"/>
      <c r="G256" s="207"/>
      <c r="H256" s="202"/>
      <c r="I256" s="207"/>
      <c r="J256" s="203">
        <f t="shared" si="80"/>
        <v>1300</v>
      </c>
      <c r="K256" s="203">
        <f t="shared" si="80"/>
        <v>1300</v>
      </c>
      <c r="L256" s="200">
        <f t="shared" si="72"/>
        <v>100</v>
      </c>
    </row>
    <row r="257" spans="1:12" ht="60">
      <c r="A257" s="302" t="s">
        <v>495</v>
      </c>
      <c r="B257" s="202" t="s">
        <v>44</v>
      </c>
      <c r="C257" s="207" t="s">
        <v>20</v>
      </c>
      <c r="D257" s="202" t="s">
        <v>34</v>
      </c>
      <c r="E257" s="207" t="s">
        <v>78</v>
      </c>
      <c r="F257" s="207" t="s">
        <v>68</v>
      </c>
      <c r="G257" s="207"/>
      <c r="H257" s="202"/>
      <c r="I257" s="207"/>
      <c r="J257" s="203">
        <f>J259</f>
        <v>1300</v>
      </c>
      <c r="K257" s="203">
        <f t="shared" ref="K257" si="81">K259</f>
        <v>1300</v>
      </c>
      <c r="L257" s="200">
        <f t="shared" si="72"/>
        <v>100</v>
      </c>
    </row>
    <row r="258" spans="1:12" ht="75">
      <c r="A258" s="303" t="s">
        <v>494</v>
      </c>
      <c r="B258" s="202" t="s">
        <v>44</v>
      </c>
      <c r="C258" s="207" t="s">
        <v>20</v>
      </c>
      <c r="D258" s="202" t="s">
        <v>34</v>
      </c>
      <c r="E258" s="207" t="s">
        <v>78</v>
      </c>
      <c r="F258" s="207" t="s">
        <v>8</v>
      </c>
      <c r="G258" s="207" t="s">
        <v>79</v>
      </c>
      <c r="H258" s="202"/>
      <c r="I258" s="207"/>
      <c r="J258" s="203">
        <f>J259</f>
        <v>1300</v>
      </c>
      <c r="K258" s="203">
        <f t="shared" ref="K258:K259" si="82">K259</f>
        <v>1300</v>
      </c>
      <c r="L258" s="200">
        <f t="shared" si="72"/>
        <v>100</v>
      </c>
    </row>
    <row r="259" spans="1:12" ht="45">
      <c r="A259" s="206" t="s">
        <v>165</v>
      </c>
      <c r="B259" s="202" t="s">
        <v>44</v>
      </c>
      <c r="C259" s="207" t="s">
        <v>20</v>
      </c>
      <c r="D259" s="202" t="s">
        <v>34</v>
      </c>
      <c r="E259" s="207" t="s">
        <v>78</v>
      </c>
      <c r="F259" s="207" t="s">
        <v>8</v>
      </c>
      <c r="G259" s="207" t="s">
        <v>79</v>
      </c>
      <c r="H259" s="202" t="s">
        <v>175</v>
      </c>
      <c r="I259" s="207"/>
      <c r="J259" s="203">
        <f>J260</f>
        <v>1300</v>
      </c>
      <c r="K259" s="203">
        <f t="shared" si="82"/>
        <v>1300</v>
      </c>
      <c r="L259" s="200">
        <f t="shared" si="72"/>
        <v>100</v>
      </c>
    </row>
    <row r="260" spans="1:12" ht="60">
      <c r="A260" s="237" t="s">
        <v>126</v>
      </c>
      <c r="B260" s="202" t="s">
        <v>44</v>
      </c>
      <c r="C260" s="207" t="s">
        <v>20</v>
      </c>
      <c r="D260" s="202" t="s">
        <v>34</v>
      </c>
      <c r="E260" s="207">
        <v>89</v>
      </c>
      <c r="F260" s="207">
        <v>1</v>
      </c>
      <c r="G260" s="207" t="s">
        <v>79</v>
      </c>
      <c r="H260" s="202" t="s">
        <v>175</v>
      </c>
      <c r="I260" s="207" t="s">
        <v>130</v>
      </c>
      <c r="J260" s="203">
        <f>J261</f>
        <v>1300</v>
      </c>
      <c r="K260" s="203">
        <f>K261</f>
        <v>1300</v>
      </c>
      <c r="L260" s="200">
        <f t="shared" si="72"/>
        <v>100</v>
      </c>
    </row>
    <row r="261" spans="1:12" ht="60.75" thickBot="1">
      <c r="A261" s="237" t="s">
        <v>305</v>
      </c>
      <c r="B261" s="202" t="s">
        <v>44</v>
      </c>
      <c r="C261" s="207" t="s">
        <v>20</v>
      </c>
      <c r="D261" s="202" t="s">
        <v>34</v>
      </c>
      <c r="E261" s="207" t="s">
        <v>78</v>
      </c>
      <c r="F261" s="207" t="s">
        <v>8</v>
      </c>
      <c r="G261" s="207" t="s">
        <v>79</v>
      </c>
      <c r="H261" s="202">
        <v>91010</v>
      </c>
      <c r="I261" s="207" t="s">
        <v>176</v>
      </c>
      <c r="J261" s="203">
        <f>1150+150</f>
        <v>1300</v>
      </c>
      <c r="K261" s="203">
        <f>1150+150</f>
        <v>1300</v>
      </c>
      <c r="L261" s="200">
        <f t="shared" si="72"/>
        <v>100</v>
      </c>
    </row>
    <row r="262" spans="1:12" ht="60.75" thickTop="1">
      <c r="A262" s="240" t="s">
        <v>178</v>
      </c>
      <c r="B262" s="202" t="s">
        <v>183</v>
      </c>
      <c r="C262" s="207"/>
      <c r="D262" s="202"/>
      <c r="E262" s="207"/>
      <c r="F262" s="207"/>
      <c r="G262" s="207"/>
      <c r="H262" s="207"/>
      <c r="I262" s="202"/>
      <c r="J262" s="203">
        <f>J263+J285+J292+J300</f>
        <v>18838.400000000001</v>
      </c>
      <c r="K262" s="203">
        <f t="shared" ref="K262" si="83">K263+K285+K292+K300</f>
        <v>18179.300000000003</v>
      </c>
      <c r="L262" s="200">
        <f t="shared" si="72"/>
        <v>96.50129522677085</v>
      </c>
    </row>
    <row r="263" spans="1:12" ht="15">
      <c r="A263" s="199" t="s">
        <v>36</v>
      </c>
      <c r="B263" s="202">
        <v>901</v>
      </c>
      <c r="C263" s="207" t="s">
        <v>33</v>
      </c>
      <c r="D263" s="207"/>
      <c r="E263" s="207"/>
      <c r="F263" s="207"/>
      <c r="G263" s="207"/>
      <c r="H263" s="202"/>
      <c r="I263" s="202"/>
      <c r="J263" s="203">
        <f>J264+J278</f>
        <v>4305.8</v>
      </c>
      <c r="K263" s="203">
        <f>K264+K278</f>
        <v>4045.4</v>
      </c>
      <c r="L263" s="200">
        <f t="shared" si="72"/>
        <v>93.952343350829111</v>
      </c>
    </row>
    <row r="264" spans="1:12" ht="75">
      <c r="A264" s="199" t="s">
        <v>179</v>
      </c>
      <c r="B264" s="202">
        <v>901</v>
      </c>
      <c r="C264" s="202" t="s">
        <v>33</v>
      </c>
      <c r="D264" s="202" t="s">
        <v>174</v>
      </c>
      <c r="E264" s="202"/>
      <c r="F264" s="202"/>
      <c r="G264" s="202"/>
      <c r="H264" s="202"/>
      <c r="I264" s="202"/>
      <c r="J264" s="203">
        <f t="shared" ref="J264:K265" si="84">J265</f>
        <v>4197.8</v>
      </c>
      <c r="K264" s="203">
        <f t="shared" si="84"/>
        <v>3937.4</v>
      </c>
      <c r="L264" s="200">
        <f t="shared" si="72"/>
        <v>93.796750678927054</v>
      </c>
    </row>
    <row r="265" spans="1:12" ht="90">
      <c r="A265" s="199" t="s">
        <v>180</v>
      </c>
      <c r="B265" s="202">
        <v>901</v>
      </c>
      <c r="C265" s="207" t="s">
        <v>33</v>
      </c>
      <c r="D265" s="207" t="s">
        <v>174</v>
      </c>
      <c r="E265" s="207" t="s">
        <v>184</v>
      </c>
      <c r="F265" s="207"/>
      <c r="G265" s="207"/>
      <c r="H265" s="207"/>
      <c r="I265" s="202"/>
      <c r="J265" s="203">
        <f>J266</f>
        <v>4197.8</v>
      </c>
      <c r="K265" s="203">
        <f t="shared" si="84"/>
        <v>3937.4</v>
      </c>
      <c r="L265" s="200">
        <f t="shared" si="72"/>
        <v>93.796750678927054</v>
      </c>
    </row>
    <row r="266" spans="1:12" ht="45">
      <c r="A266" s="199" t="s">
        <v>181</v>
      </c>
      <c r="B266" s="202">
        <v>901</v>
      </c>
      <c r="C266" s="207" t="s">
        <v>33</v>
      </c>
      <c r="D266" s="207" t="s">
        <v>174</v>
      </c>
      <c r="E266" s="207" t="s">
        <v>184</v>
      </c>
      <c r="F266" s="207">
        <v>1</v>
      </c>
      <c r="G266" s="207"/>
      <c r="H266" s="207"/>
      <c r="I266" s="202"/>
      <c r="J266" s="203">
        <f>J267</f>
        <v>4197.8</v>
      </c>
      <c r="K266" s="203">
        <f>K267</f>
        <v>3937.4</v>
      </c>
      <c r="L266" s="200">
        <f t="shared" si="72"/>
        <v>93.796750678927054</v>
      </c>
    </row>
    <row r="267" spans="1:12" ht="105">
      <c r="A267" s="199" t="s">
        <v>182</v>
      </c>
      <c r="B267" s="202">
        <v>901</v>
      </c>
      <c r="C267" s="207" t="s">
        <v>33</v>
      </c>
      <c r="D267" s="207" t="s">
        <v>174</v>
      </c>
      <c r="E267" s="207" t="s">
        <v>184</v>
      </c>
      <c r="F267" s="207">
        <v>1</v>
      </c>
      <c r="G267" s="207" t="s">
        <v>33</v>
      </c>
      <c r="H267" s="207"/>
      <c r="I267" s="202"/>
      <c r="J267" s="203">
        <f>J268+J271</f>
        <v>4197.8</v>
      </c>
      <c r="K267" s="203">
        <f>K268+K271</f>
        <v>3937.4</v>
      </c>
      <c r="L267" s="200">
        <f t="shared" si="72"/>
        <v>93.796750678927054</v>
      </c>
    </row>
    <row r="268" spans="1:12" ht="45">
      <c r="A268" s="206" t="s">
        <v>53</v>
      </c>
      <c r="B268" s="202">
        <v>901</v>
      </c>
      <c r="C268" s="207" t="s">
        <v>33</v>
      </c>
      <c r="D268" s="207" t="s">
        <v>174</v>
      </c>
      <c r="E268" s="207" t="s">
        <v>184</v>
      </c>
      <c r="F268" s="207">
        <v>1</v>
      </c>
      <c r="G268" s="207" t="s">
        <v>33</v>
      </c>
      <c r="H268" s="207">
        <v>41110</v>
      </c>
      <c r="I268" s="202"/>
      <c r="J268" s="203">
        <f t="shared" ref="J268:K269" si="85">J269</f>
        <v>3734.1</v>
      </c>
      <c r="K268" s="203">
        <f t="shared" si="85"/>
        <v>3479.5</v>
      </c>
      <c r="L268" s="200">
        <f t="shared" si="72"/>
        <v>93.181757317693695</v>
      </c>
    </row>
    <row r="269" spans="1:12" ht="105">
      <c r="A269" s="206" t="s">
        <v>45</v>
      </c>
      <c r="B269" s="202">
        <v>901</v>
      </c>
      <c r="C269" s="207" t="s">
        <v>33</v>
      </c>
      <c r="D269" s="207" t="s">
        <v>174</v>
      </c>
      <c r="E269" s="207" t="s">
        <v>184</v>
      </c>
      <c r="F269" s="207">
        <v>1</v>
      </c>
      <c r="G269" s="207" t="s">
        <v>33</v>
      </c>
      <c r="H269" s="207" t="s">
        <v>52</v>
      </c>
      <c r="I269" s="202" t="s">
        <v>42</v>
      </c>
      <c r="J269" s="203">
        <f t="shared" si="85"/>
        <v>3734.1</v>
      </c>
      <c r="K269" s="203">
        <f t="shared" si="85"/>
        <v>3479.5</v>
      </c>
      <c r="L269" s="200">
        <f t="shared" si="72"/>
        <v>93.181757317693695</v>
      </c>
    </row>
    <row r="270" spans="1:12" ht="45">
      <c r="A270" s="204" t="s">
        <v>46</v>
      </c>
      <c r="B270" s="202" t="s">
        <v>183</v>
      </c>
      <c r="C270" s="207" t="s">
        <v>33</v>
      </c>
      <c r="D270" s="207" t="s">
        <v>174</v>
      </c>
      <c r="E270" s="207" t="s">
        <v>184</v>
      </c>
      <c r="F270" s="207" t="s">
        <v>8</v>
      </c>
      <c r="G270" s="207" t="s">
        <v>33</v>
      </c>
      <c r="H270" s="207" t="s">
        <v>52</v>
      </c>
      <c r="I270" s="202" t="s">
        <v>43</v>
      </c>
      <c r="J270" s="203">
        <v>3734.1</v>
      </c>
      <c r="K270" s="203">
        <v>3479.5</v>
      </c>
      <c r="L270" s="200">
        <f t="shared" si="72"/>
        <v>93.181757317693695</v>
      </c>
    </row>
    <row r="271" spans="1:12" ht="30">
      <c r="A271" s="204" t="s">
        <v>65</v>
      </c>
      <c r="B271" s="202">
        <v>901</v>
      </c>
      <c r="C271" s="207" t="s">
        <v>33</v>
      </c>
      <c r="D271" s="207" t="s">
        <v>174</v>
      </c>
      <c r="E271" s="207" t="s">
        <v>184</v>
      </c>
      <c r="F271" s="207">
        <v>1</v>
      </c>
      <c r="G271" s="207" t="s">
        <v>33</v>
      </c>
      <c r="H271" s="207">
        <v>41120</v>
      </c>
      <c r="I271" s="202"/>
      <c r="J271" s="203">
        <f>J273+J275+J277</f>
        <v>463.7</v>
      </c>
      <c r="K271" s="203">
        <f>K273+K275+K277</f>
        <v>457.9</v>
      </c>
      <c r="L271" s="200">
        <f t="shared" si="72"/>
        <v>98.749191287470339</v>
      </c>
    </row>
    <row r="272" spans="1:12" ht="105">
      <c r="A272" s="206" t="s">
        <v>45</v>
      </c>
      <c r="B272" s="202" t="s">
        <v>183</v>
      </c>
      <c r="C272" s="207" t="s">
        <v>33</v>
      </c>
      <c r="D272" s="207" t="s">
        <v>174</v>
      </c>
      <c r="E272" s="207" t="s">
        <v>184</v>
      </c>
      <c r="F272" s="207" t="s">
        <v>8</v>
      </c>
      <c r="G272" s="207" t="s">
        <v>33</v>
      </c>
      <c r="H272" s="207" t="s">
        <v>48</v>
      </c>
      <c r="I272" s="202" t="s">
        <v>42</v>
      </c>
      <c r="J272" s="203">
        <f>J273</f>
        <v>0</v>
      </c>
      <c r="K272" s="203">
        <f>K273</f>
        <v>0</v>
      </c>
      <c r="L272" s="200" t="e">
        <f t="shared" si="72"/>
        <v>#DIV/0!</v>
      </c>
    </row>
    <row r="273" spans="1:12" ht="45">
      <c r="A273" s="204" t="s">
        <v>46</v>
      </c>
      <c r="B273" s="202" t="s">
        <v>183</v>
      </c>
      <c r="C273" s="207" t="s">
        <v>33</v>
      </c>
      <c r="D273" s="207" t="s">
        <v>174</v>
      </c>
      <c r="E273" s="207" t="s">
        <v>184</v>
      </c>
      <c r="F273" s="207" t="s">
        <v>8</v>
      </c>
      <c r="G273" s="207" t="s">
        <v>33</v>
      </c>
      <c r="H273" s="207" t="s">
        <v>48</v>
      </c>
      <c r="I273" s="202" t="s">
        <v>43</v>
      </c>
      <c r="J273" s="203">
        <v>0</v>
      </c>
      <c r="K273" s="203">
        <v>0</v>
      </c>
      <c r="L273" s="200" t="e">
        <f t="shared" si="72"/>
        <v>#DIV/0!</v>
      </c>
    </row>
    <row r="274" spans="1:12" ht="45">
      <c r="A274" s="206" t="s">
        <v>56</v>
      </c>
      <c r="B274" s="202">
        <v>901</v>
      </c>
      <c r="C274" s="207" t="s">
        <v>33</v>
      </c>
      <c r="D274" s="207" t="s">
        <v>174</v>
      </c>
      <c r="E274" s="207" t="s">
        <v>184</v>
      </c>
      <c r="F274" s="207">
        <v>1</v>
      </c>
      <c r="G274" s="207" t="s">
        <v>33</v>
      </c>
      <c r="H274" s="207" t="s">
        <v>48</v>
      </c>
      <c r="I274" s="202" t="s">
        <v>55</v>
      </c>
      <c r="J274" s="203">
        <f>J275</f>
        <v>463</v>
      </c>
      <c r="K274" s="203">
        <f>K275</f>
        <v>457.2</v>
      </c>
      <c r="L274" s="200">
        <f t="shared" si="72"/>
        <v>98.747300215982719</v>
      </c>
    </row>
    <row r="275" spans="1:12" ht="60">
      <c r="A275" s="206" t="s">
        <v>58</v>
      </c>
      <c r="B275" s="202" t="s">
        <v>183</v>
      </c>
      <c r="C275" s="207" t="s">
        <v>33</v>
      </c>
      <c r="D275" s="207" t="s">
        <v>174</v>
      </c>
      <c r="E275" s="207" t="s">
        <v>184</v>
      </c>
      <c r="F275" s="207" t="s">
        <v>8</v>
      </c>
      <c r="G275" s="207" t="s">
        <v>33</v>
      </c>
      <c r="H275" s="207" t="s">
        <v>48</v>
      </c>
      <c r="I275" s="202" t="s">
        <v>57</v>
      </c>
      <c r="J275" s="203">
        <v>463</v>
      </c>
      <c r="K275" s="203">
        <v>457.2</v>
      </c>
      <c r="L275" s="200">
        <f t="shared" si="72"/>
        <v>98.747300215982719</v>
      </c>
    </row>
    <row r="276" spans="1:12" ht="15">
      <c r="A276" s="199" t="s">
        <v>59</v>
      </c>
      <c r="B276" s="202">
        <v>901</v>
      </c>
      <c r="C276" s="207" t="s">
        <v>33</v>
      </c>
      <c r="D276" s="207" t="s">
        <v>174</v>
      </c>
      <c r="E276" s="207" t="s">
        <v>184</v>
      </c>
      <c r="F276" s="207">
        <v>1</v>
      </c>
      <c r="G276" s="207" t="s">
        <v>33</v>
      </c>
      <c r="H276" s="207" t="s">
        <v>48</v>
      </c>
      <c r="I276" s="202" t="s">
        <v>61</v>
      </c>
      <c r="J276" s="203">
        <f>J277</f>
        <v>0.7</v>
      </c>
      <c r="K276" s="203">
        <f>K277</f>
        <v>0.7</v>
      </c>
      <c r="L276" s="200">
        <f t="shared" si="72"/>
        <v>100</v>
      </c>
    </row>
    <row r="277" spans="1:12" ht="30">
      <c r="A277" s="199" t="s">
        <v>60</v>
      </c>
      <c r="B277" s="202" t="s">
        <v>183</v>
      </c>
      <c r="C277" s="207" t="s">
        <v>33</v>
      </c>
      <c r="D277" s="207" t="s">
        <v>174</v>
      </c>
      <c r="E277" s="207" t="s">
        <v>184</v>
      </c>
      <c r="F277" s="207" t="s">
        <v>8</v>
      </c>
      <c r="G277" s="207" t="s">
        <v>33</v>
      </c>
      <c r="H277" s="207" t="s">
        <v>48</v>
      </c>
      <c r="I277" s="202" t="s">
        <v>62</v>
      </c>
      <c r="J277" s="203">
        <v>0.7</v>
      </c>
      <c r="K277" s="203">
        <v>0.7</v>
      </c>
      <c r="L277" s="200">
        <f t="shared" si="72"/>
        <v>100</v>
      </c>
    </row>
    <row r="278" spans="1:12" ht="30">
      <c r="A278" s="236" t="s">
        <v>89</v>
      </c>
      <c r="B278" s="202" t="s">
        <v>183</v>
      </c>
      <c r="C278" s="207" t="s">
        <v>33</v>
      </c>
      <c r="D278" s="207" t="s">
        <v>95</v>
      </c>
      <c r="E278" s="207"/>
      <c r="F278" s="207"/>
      <c r="G278" s="207"/>
      <c r="H278" s="207"/>
      <c r="I278" s="202"/>
      <c r="J278" s="203">
        <f t="shared" ref="J278:K279" si="86">J279</f>
        <v>108</v>
      </c>
      <c r="K278" s="203">
        <f t="shared" si="86"/>
        <v>108</v>
      </c>
      <c r="L278" s="200">
        <f t="shared" ref="L278:L299" si="87">K278/J278*100</f>
        <v>100</v>
      </c>
    </row>
    <row r="279" spans="1:12" ht="90">
      <c r="A279" s="236" t="s">
        <v>185</v>
      </c>
      <c r="B279" s="202" t="s">
        <v>183</v>
      </c>
      <c r="C279" s="207" t="s">
        <v>33</v>
      </c>
      <c r="D279" s="207" t="s">
        <v>95</v>
      </c>
      <c r="E279" s="207" t="s">
        <v>191</v>
      </c>
      <c r="F279" s="207"/>
      <c r="G279" s="207"/>
      <c r="H279" s="207"/>
      <c r="I279" s="202"/>
      <c r="J279" s="203">
        <f t="shared" si="86"/>
        <v>108</v>
      </c>
      <c r="K279" s="203">
        <f t="shared" si="86"/>
        <v>108</v>
      </c>
      <c r="L279" s="200">
        <f t="shared" si="87"/>
        <v>100</v>
      </c>
    </row>
    <row r="280" spans="1:12" ht="75">
      <c r="A280" s="236" t="s">
        <v>186</v>
      </c>
      <c r="B280" s="202" t="s">
        <v>183</v>
      </c>
      <c r="C280" s="207" t="s">
        <v>33</v>
      </c>
      <c r="D280" s="207" t="s">
        <v>95</v>
      </c>
      <c r="E280" s="207" t="s">
        <v>191</v>
      </c>
      <c r="F280" s="207" t="s">
        <v>9</v>
      </c>
      <c r="G280" s="207"/>
      <c r="H280" s="207"/>
      <c r="I280" s="202"/>
      <c r="J280" s="203">
        <f>J281</f>
        <v>108</v>
      </c>
      <c r="K280" s="203">
        <f>K281</f>
        <v>108</v>
      </c>
      <c r="L280" s="200">
        <f t="shared" si="87"/>
        <v>100</v>
      </c>
    </row>
    <row r="281" spans="1:12" ht="150">
      <c r="A281" s="236" t="s">
        <v>187</v>
      </c>
      <c r="B281" s="202" t="s">
        <v>183</v>
      </c>
      <c r="C281" s="207" t="s">
        <v>33</v>
      </c>
      <c r="D281" s="207" t="s">
        <v>95</v>
      </c>
      <c r="E281" s="207" t="s">
        <v>191</v>
      </c>
      <c r="F281" s="207" t="s">
        <v>9</v>
      </c>
      <c r="G281" s="207" t="s">
        <v>17</v>
      </c>
      <c r="H281" s="207"/>
      <c r="I281" s="202"/>
      <c r="J281" s="203">
        <f>J284</f>
        <v>108</v>
      </c>
      <c r="K281" s="203">
        <f>K284</f>
        <v>108</v>
      </c>
      <c r="L281" s="200">
        <f t="shared" si="87"/>
        <v>100</v>
      </c>
    </row>
    <row r="282" spans="1:12" ht="180">
      <c r="A282" s="241" t="s">
        <v>188</v>
      </c>
      <c r="B282" s="202" t="s">
        <v>183</v>
      </c>
      <c r="C282" s="207" t="s">
        <v>33</v>
      </c>
      <c r="D282" s="207" t="s">
        <v>95</v>
      </c>
      <c r="E282" s="207" t="s">
        <v>191</v>
      </c>
      <c r="F282" s="207" t="s">
        <v>9</v>
      </c>
      <c r="G282" s="207" t="s">
        <v>17</v>
      </c>
      <c r="H282" s="207" t="s">
        <v>192</v>
      </c>
      <c r="I282" s="202"/>
      <c r="J282" s="203">
        <f t="shared" ref="J282:K283" si="88">J283</f>
        <v>108</v>
      </c>
      <c r="K282" s="203">
        <f t="shared" si="88"/>
        <v>108</v>
      </c>
      <c r="L282" s="200">
        <f t="shared" si="87"/>
        <v>100</v>
      </c>
    </row>
    <row r="283" spans="1:12" ht="15">
      <c r="A283" s="236" t="s">
        <v>189</v>
      </c>
      <c r="B283" s="202" t="s">
        <v>183</v>
      </c>
      <c r="C283" s="207" t="s">
        <v>33</v>
      </c>
      <c r="D283" s="207" t="s">
        <v>95</v>
      </c>
      <c r="E283" s="207" t="s">
        <v>191</v>
      </c>
      <c r="F283" s="207" t="s">
        <v>9</v>
      </c>
      <c r="G283" s="207" t="s">
        <v>17</v>
      </c>
      <c r="H283" s="207" t="s">
        <v>192</v>
      </c>
      <c r="I283" s="202" t="s">
        <v>193</v>
      </c>
      <c r="J283" s="203">
        <f t="shared" si="88"/>
        <v>108</v>
      </c>
      <c r="K283" s="203">
        <f t="shared" si="88"/>
        <v>108</v>
      </c>
      <c r="L283" s="200">
        <f t="shared" si="87"/>
        <v>100</v>
      </c>
    </row>
    <row r="284" spans="1:12" ht="15.75" thickBot="1">
      <c r="A284" s="236" t="s">
        <v>190</v>
      </c>
      <c r="B284" s="202" t="s">
        <v>183</v>
      </c>
      <c r="C284" s="207" t="s">
        <v>33</v>
      </c>
      <c r="D284" s="207" t="s">
        <v>95</v>
      </c>
      <c r="E284" s="207" t="s">
        <v>191</v>
      </c>
      <c r="F284" s="207" t="s">
        <v>9</v>
      </c>
      <c r="G284" s="207" t="s">
        <v>17</v>
      </c>
      <c r="H284" s="207" t="s">
        <v>192</v>
      </c>
      <c r="I284" s="202" t="s">
        <v>194</v>
      </c>
      <c r="J284" s="203">
        <v>108</v>
      </c>
      <c r="K284" s="218">
        <v>108</v>
      </c>
      <c r="L284" s="200">
        <f t="shared" si="87"/>
        <v>100</v>
      </c>
    </row>
    <row r="285" spans="1:12" ht="15">
      <c r="A285" s="242" t="s">
        <v>107</v>
      </c>
      <c r="B285" s="202">
        <v>901</v>
      </c>
      <c r="C285" s="202" t="s">
        <v>47</v>
      </c>
      <c r="D285" s="202"/>
      <c r="E285" s="207"/>
      <c r="F285" s="202"/>
      <c r="G285" s="202"/>
      <c r="H285" s="202"/>
      <c r="I285" s="202"/>
      <c r="J285" s="203">
        <f t="shared" ref="J285:K286" si="89">J286</f>
        <v>9409.4</v>
      </c>
      <c r="K285" s="203">
        <f t="shared" si="89"/>
        <v>9010.7000000000007</v>
      </c>
      <c r="L285" s="200">
        <f t="shared" si="87"/>
        <v>95.762747890407468</v>
      </c>
    </row>
    <row r="286" spans="1:12" ht="30">
      <c r="A286" s="222" t="s">
        <v>195</v>
      </c>
      <c r="B286" s="202">
        <v>901</v>
      </c>
      <c r="C286" s="202" t="s">
        <v>47</v>
      </c>
      <c r="D286" s="202" t="s">
        <v>115</v>
      </c>
      <c r="E286" s="207"/>
      <c r="F286" s="207"/>
      <c r="G286" s="207"/>
      <c r="H286" s="202"/>
      <c r="I286" s="202"/>
      <c r="J286" s="203">
        <f t="shared" si="89"/>
        <v>9409.4</v>
      </c>
      <c r="K286" s="203">
        <f t="shared" si="89"/>
        <v>9010.7000000000007</v>
      </c>
      <c r="L286" s="200">
        <f t="shared" si="87"/>
        <v>95.762747890407468</v>
      </c>
    </row>
    <row r="287" spans="1:12" ht="60">
      <c r="A287" s="209" t="s">
        <v>121</v>
      </c>
      <c r="B287" s="202">
        <v>901</v>
      </c>
      <c r="C287" s="202" t="s">
        <v>47</v>
      </c>
      <c r="D287" s="202" t="s">
        <v>115</v>
      </c>
      <c r="E287" s="207" t="s">
        <v>95</v>
      </c>
      <c r="F287" s="207">
        <v>0</v>
      </c>
      <c r="G287" s="207"/>
      <c r="H287" s="202"/>
      <c r="I287" s="202"/>
      <c r="J287" s="203">
        <f>J291</f>
        <v>9409.4</v>
      </c>
      <c r="K287" s="203">
        <f>K291</f>
        <v>9010.7000000000007</v>
      </c>
      <c r="L287" s="200">
        <f t="shared" si="87"/>
        <v>95.762747890407468</v>
      </c>
    </row>
    <row r="288" spans="1:12" ht="60">
      <c r="A288" s="209" t="s">
        <v>196</v>
      </c>
      <c r="B288" s="202">
        <v>901</v>
      </c>
      <c r="C288" s="202" t="s">
        <v>47</v>
      </c>
      <c r="D288" s="202" t="s">
        <v>115</v>
      </c>
      <c r="E288" s="207" t="s">
        <v>95</v>
      </c>
      <c r="F288" s="207">
        <v>0</v>
      </c>
      <c r="G288" s="207" t="s">
        <v>34</v>
      </c>
      <c r="H288" s="202"/>
      <c r="I288" s="202"/>
      <c r="J288" s="203">
        <f>J289</f>
        <v>9409.4</v>
      </c>
      <c r="K288" s="203">
        <f>K289</f>
        <v>9010.7000000000007</v>
      </c>
      <c r="L288" s="200">
        <f t="shared" si="87"/>
        <v>95.762747890407468</v>
      </c>
    </row>
    <row r="289" spans="1:12" ht="98.45" customHeight="1">
      <c r="A289" s="243" t="s">
        <v>293</v>
      </c>
      <c r="B289" s="202">
        <v>901</v>
      </c>
      <c r="C289" s="202" t="s">
        <v>47</v>
      </c>
      <c r="D289" s="202" t="s">
        <v>115</v>
      </c>
      <c r="E289" s="207" t="s">
        <v>95</v>
      </c>
      <c r="F289" s="207">
        <v>0</v>
      </c>
      <c r="G289" s="207" t="s">
        <v>34</v>
      </c>
      <c r="H289" s="202" t="s">
        <v>197</v>
      </c>
      <c r="I289" s="202"/>
      <c r="J289" s="203">
        <f t="shared" ref="J289:K290" si="90">J290</f>
        <v>9409.4</v>
      </c>
      <c r="K289" s="203">
        <f t="shared" si="90"/>
        <v>9010.7000000000007</v>
      </c>
      <c r="L289" s="200">
        <f t="shared" si="87"/>
        <v>95.762747890407468</v>
      </c>
    </row>
    <row r="290" spans="1:12" ht="15">
      <c r="A290" s="204" t="s">
        <v>189</v>
      </c>
      <c r="B290" s="202" t="s">
        <v>183</v>
      </c>
      <c r="C290" s="202" t="s">
        <v>47</v>
      </c>
      <c r="D290" s="202" t="s">
        <v>115</v>
      </c>
      <c r="E290" s="207" t="s">
        <v>95</v>
      </c>
      <c r="F290" s="207" t="s">
        <v>68</v>
      </c>
      <c r="G290" s="207" t="s">
        <v>34</v>
      </c>
      <c r="H290" s="202" t="s">
        <v>197</v>
      </c>
      <c r="I290" s="202" t="s">
        <v>193</v>
      </c>
      <c r="J290" s="203">
        <f t="shared" si="90"/>
        <v>9409.4</v>
      </c>
      <c r="K290" s="203">
        <f t="shared" si="90"/>
        <v>9010.7000000000007</v>
      </c>
      <c r="L290" s="200">
        <f t="shared" si="87"/>
        <v>95.762747890407468</v>
      </c>
    </row>
    <row r="291" spans="1:12" ht="15">
      <c r="A291" s="222" t="s">
        <v>190</v>
      </c>
      <c r="B291" s="202">
        <v>901</v>
      </c>
      <c r="C291" s="202" t="s">
        <v>47</v>
      </c>
      <c r="D291" s="202" t="s">
        <v>115</v>
      </c>
      <c r="E291" s="207" t="s">
        <v>95</v>
      </c>
      <c r="F291" s="207">
        <v>0</v>
      </c>
      <c r="G291" s="207" t="s">
        <v>34</v>
      </c>
      <c r="H291" s="202" t="s">
        <v>197</v>
      </c>
      <c r="I291" s="202">
        <v>540</v>
      </c>
      <c r="J291" s="218">
        <v>9409.4</v>
      </c>
      <c r="K291" s="203">
        <v>9010.7000000000007</v>
      </c>
      <c r="L291" s="200">
        <f t="shared" si="87"/>
        <v>95.762747890407468</v>
      </c>
    </row>
    <row r="292" spans="1:12" ht="30">
      <c r="A292" s="231" t="s">
        <v>204</v>
      </c>
      <c r="B292" s="202">
        <v>901</v>
      </c>
      <c r="C292" s="202">
        <v>13</v>
      </c>
      <c r="D292" s="202"/>
      <c r="E292" s="202"/>
      <c r="F292" s="202"/>
      <c r="G292" s="202"/>
      <c r="H292" s="202"/>
      <c r="I292" s="202"/>
      <c r="J292" s="203">
        <f t="shared" ref="J292:K294" si="91">J293</f>
        <v>105.6</v>
      </c>
      <c r="K292" s="203">
        <f t="shared" si="91"/>
        <v>105.6</v>
      </c>
      <c r="L292" s="200">
        <f t="shared" si="87"/>
        <v>100</v>
      </c>
    </row>
    <row r="293" spans="1:12" ht="30">
      <c r="A293" s="199" t="s">
        <v>200</v>
      </c>
      <c r="B293" s="202">
        <v>901</v>
      </c>
      <c r="C293" s="202">
        <v>13</v>
      </c>
      <c r="D293" s="202" t="s">
        <v>33</v>
      </c>
      <c r="E293" s="202"/>
      <c r="F293" s="202"/>
      <c r="G293" s="202"/>
      <c r="H293" s="202"/>
      <c r="I293" s="202"/>
      <c r="J293" s="203">
        <f t="shared" si="91"/>
        <v>105.6</v>
      </c>
      <c r="K293" s="203">
        <f t="shared" si="91"/>
        <v>105.6</v>
      </c>
      <c r="L293" s="200">
        <f t="shared" si="87"/>
        <v>100</v>
      </c>
    </row>
    <row r="294" spans="1:12" ht="90">
      <c r="A294" s="209" t="s">
        <v>180</v>
      </c>
      <c r="B294" s="202">
        <v>901</v>
      </c>
      <c r="C294" s="202">
        <v>13</v>
      </c>
      <c r="D294" s="202" t="s">
        <v>33</v>
      </c>
      <c r="E294" s="202" t="s">
        <v>184</v>
      </c>
      <c r="F294" s="202"/>
      <c r="G294" s="202"/>
      <c r="H294" s="202"/>
      <c r="I294" s="202"/>
      <c r="J294" s="203">
        <f t="shared" si="91"/>
        <v>105.6</v>
      </c>
      <c r="K294" s="203">
        <f t="shared" si="91"/>
        <v>105.6</v>
      </c>
      <c r="L294" s="200">
        <f t="shared" si="87"/>
        <v>100</v>
      </c>
    </row>
    <row r="295" spans="1:12" ht="60">
      <c r="A295" s="209" t="s">
        <v>201</v>
      </c>
      <c r="B295" s="202">
        <v>901</v>
      </c>
      <c r="C295" s="202">
        <v>13</v>
      </c>
      <c r="D295" s="202" t="s">
        <v>33</v>
      </c>
      <c r="E295" s="202" t="s">
        <v>184</v>
      </c>
      <c r="F295" s="202" t="s">
        <v>9</v>
      </c>
      <c r="G295" s="202"/>
      <c r="H295" s="207"/>
      <c r="I295" s="202"/>
      <c r="J295" s="203">
        <f>J297</f>
        <v>105.6</v>
      </c>
      <c r="K295" s="203">
        <f>K297</f>
        <v>105.6</v>
      </c>
      <c r="L295" s="200">
        <f t="shared" si="87"/>
        <v>100</v>
      </c>
    </row>
    <row r="296" spans="1:12" ht="45">
      <c r="A296" s="209" t="s">
        <v>202</v>
      </c>
      <c r="B296" s="202">
        <v>901</v>
      </c>
      <c r="C296" s="202">
        <v>13</v>
      </c>
      <c r="D296" s="202" t="s">
        <v>33</v>
      </c>
      <c r="E296" s="202" t="s">
        <v>184</v>
      </c>
      <c r="F296" s="202" t="s">
        <v>9</v>
      </c>
      <c r="G296" s="202" t="s">
        <v>34</v>
      </c>
      <c r="H296" s="207"/>
      <c r="I296" s="202"/>
      <c r="J296" s="203">
        <f>J297</f>
        <v>105.6</v>
      </c>
      <c r="K296" s="203">
        <f>K297</f>
        <v>105.6</v>
      </c>
      <c r="L296" s="200">
        <f t="shared" si="87"/>
        <v>100</v>
      </c>
    </row>
    <row r="297" spans="1:12" ht="30">
      <c r="A297" s="70" t="s">
        <v>203</v>
      </c>
      <c r="B297" s="202" t="s">
        <v>183</v>
      </c>
      <c r="C297" s="202" t="s">
        <v>95</v>
      </c>
      <c r="D297" s="202" t="s">
        <v>33</v>
      </c>
      <c r="E297" s="202" t="s">
        <v>184</v>
      </c>
      <c r="F297" s="202" t="s">
        <v>9</v>
      </c>
      <c r="G297" s="202" t="s">
        <v>34</v>
      </c>
      <c r="H297" s="207" t="s">
        <v>206</v>
      </c>
      <c r="I297" s="202"/>
      <c r="J297" s="203">
        <f>J299</f>
        <v>105.6</v>
      </c>
      <c r="K297" s="203">
        <f>K299</f>
        <v>105.6</v>
      </c>
      <c r="L297" s="200">
        <f t="shared" si="87"/>
        <v>100</v>
      </c>
    </row>
    <row r="298" spans="1:12" ht="30">
      <c r="A298" s="70" t="s">
        <v>204</v>
      </c>
      <c r="B298" s="202">
        <v>901</v>
      </c>
      <c r="C298" s="202">
        <v>13</v>
      </c>
      <c r="D298" s="202" t="s">
        <v>33</v>
      </c>
      <c r="E298" s="202" t="s">
        <v>184</v>
      </c>
      <c r="F298" s="202" t="s">
        <v>9</v>
      </c>
      <c r="G298" s="202" t="s">
        <v>34</v>
      </c>
      <c r="H298" s="207" t="s">
        <v>206</v>
      </c>
      <c r="I298" s="202" t="s">
        <v>207</v>
      </c>
      <c r="J298" s="203">
        <f>J299</f>
        <v>105.6</v>
      </c>
      <c r="K298" s="203">
        <f>K299</f>
        <v>105.6</v>
      </c>
      <c r="L298" s="200">
        <f t="shared" si="87"/>
        <v>100</v>
      </c>
    </row>
    <row r="299" spans="1:12" ht="15">
      <c r="A299" s="70" t="s">
        <v>205</v>
      </c>
      <c r="B299" s="202" t="s">
        <v>183</v>
      </c>
      <c r="C299" s="202" t="s">
        <v>95</v>
      </c>
      <c r="D299" s="202" t="s">
        <v>33</v>
      </c>
      <c r="E299" s="202" t="s">
        <v>184</v>
      </c>
      <c r="F299" s="202" t="s">
        <v>9</v>
      </c>
      <c r="G299" s="202" t="s">
        <v>34</v>
      </c>
      <c r="H299" s="207" t="s">
        <v>206</v>
      </c>
      <c r="I299" s="202">
        <v>730</v>
      </c>
      <c r="J299" s="203">
        <v>105.6</v>
      </c>
      <c r="K299" s="218">
        <v>105.6</v>
      </c>
      <c r="L299" s="200">
        <f t="shared" si="87"/>
        <v>100</v>
      </c>
    </row>
    <row r="300" spans="1:12" ht="45">
      <c r="A300" s="199" t="s">
        <v>209</v>
      </c>
      <c r="B300" s="202">
        <v>901</v>
      </c>
      <c r="C300" s="202" t="s">
        <v>213</v>
      </c>
      <c r="D300" s="202"/>
      <c r="E300" s="202"/>
      <c r="F300" s="202"/>
      <c r="G300" s="202"/>
      <c r="H300" s="202"/>
      <c r="I300" s="202"/>
      <c r="J300" s="203">
        <f>J301</f>
        <v>5017.6000000000004</v>
      </c>
      <c r="K300" s="203">
        <f t="shared" ref="K300:L300" si="92">K301</f>
        <v>5017.6000000000004</v>
      </c>
      <c r="L300" s="203">
        <f t="shared" si="92"/>
        <v>100</v>
      </c>
    </row>
    <row r="301" spans="1:12" ht="30">
      <c r="A301" s="199" t="s">
        <v>210</v>
      </c>
      <c r="B301" s="202" t="s">
        <v>183</v>
      </c>
      <c r="C301" s="202" t="s">
        <v>213</v>
      </c>
      <c r="D301" s="202" t="s">
        <v>51</v>
      </c>
      <c r="E301" s="207"/>
      <c r="F301" s="207"/>
      <c r="G301" s="207"/>
      <c r="H301" s="202"/>
      <c r="I301" s="202"/>
      <c r="J301" s="203">
        <f>J302</f>
        <v>5017.6000000000004</v>
      </c>
      <c r="K301" s="218">
        <f t="shared" ref="K301:K302" si="93">K302</f>
        <v>5017.6000000000004</v>
      </c>
      <c r="L301" s="200">
        <f t="shared" ref="L301:L336" si="94">K301/J301*100</f>
        <v>100</v>
      </c>
    </row>
    <row r="302" spans="1:12" ht="90">
      <c r="A302" s="209" t="s">
        <v>180</v>
      </c>
      <c r="B302" s="202" t="s">
        <v>183</v>
      </c>
      <c r="C302" s="202" t="s">
        <v>213</v>
      </c>
      <c r="D302" s="202" t="s">
        <v>51</v>
      </c>
      <c r="E302" s="207">
        <v>17</v>
      </c>
      <c r="F302" s="207"/>
      <c r="G302" s="207"/>
      <c r="H302" s="202"/>
      <c r="I302" s="202"/>
      <c r="J302" s="203">
        <f>J303</f>
        <v>5017.6000000000004</v>
      </c>
      <c r="K302" s="218">
        <f t="shared" si="93"/>
        <v>5017.6000000000004</v>
      </c>
      <c r="L302" s="200">
        <f t="shared" si="94"/>
        <v>100</v>
      </c>
    </row>
    <row r="303" spans="1:12" ht="45">
      <c r="A303" s="199" t="s">
        <v>181</v>
      </c>
      <c r="B303" s="202" t="s">
        <v>183</v>
      </c>
      <c r="C303" s="202" t="s">
        <v>213</v>
      </c>
      <c r="D303" s="202" t="s">
        <v>51</v>
      </c>
      <c r="E303" s="207">
        <v>17</v>
      </c>
      <c r="F303" s="207" t="s">
        <v>8</v>
      </c>
      <c r="G303" s="207"/>
      <c r="H303" s="202"/>
      <c r="I303" s="202"/>
      <c r="J303" s="203">
        <f>J305</f>
        <v>5017.6000000000004</v>
      </c>
      <c r="K303" s="218">
        <f>K305</f>
        <v>5017.6000000000004</v>
      </c>
      <c r="L303" s="200">
        <f t="shared" si="94"/>
        <v>100</v>
      </c>
    </row>
    <row r="304" spans="1:12" ht="105">
      <c r="A304" s="199" t="s">
        <v>182</v>
      </c>
      <c r="B304" s="202" t="s">
        <v>183</v>
      </c>
      <c r="C304" s="202" t="s">
        <v>213</v>
      </c>
      <c r="D304" s="202" t="s">
        <v>51</v>
      </c>
      <c r="E304" s="207">
        <v>17</v>
      </c>
      <c r="F304" s="207" t="s">
        <v>8</v>
      </c>
      <c r="G304" s="207" t="s">
        <v>33</v>
      </c>
      <c r="H304" s="202"/>
      <c r="I304" s="202"/>
      <c r="J304" s="203">
        <f t="shared" ref="J304:K306" si="95">J305</f>
        <v>5017.6000000000004</v>
      </c>
      <c r="K304" s="218">
        <f t="shared" si="95"/>
        <v>5017.6000000000004</v>
      </c>
      <c r="L304" s="200">
        <f t="shared" si="94"/>
        <v>100</v>
      </c>
    </row>
    <row r="305" spans="1:12" ht="90">
      <c r="A305" s="199" t="s">
        <v>211</v>
      </c>
      <c r="B305" s="202" t="s">
        <v>183</v>
      </c>
      <c r="C305" s="202" t="s">
        <v>213</v>
      </c>
      <c r="D305" s="202" t="s">
        <v>51</v>
      </c>
      <c r="E305" s="207" t="s">
        <v>184</v>
      </c>
      <c r="F305" s="207" t="s">
        <v>8</v>
      </c>
      <c r="G305" s="207" t="s">
        <v>33</v>
      </c>
      <c r="H305" s="207" t="s">
        <v>214</v>
      </c>
      <c r="I305" s="202"/>
      <c r="J305" s="203">
        <f t="shared" si="95"/>
        <v>5017.6000000000004</v>
      </c>
      <c r="K305" s="203">
        <f t="shared" si="95"/>
        <v>5017.6000000000004</v>
      </c>
      <c r="L305" s="200">
        <f t="shared" si="94"/>
        <v>100</v>
      </c>
    </row>
    <row r="306" spans="1:12" ht="15">
      <c r="A306" s="71" t="s">
        <v>189</v>
      </c>
      <c r="B306" s="202" t="s">
        <v>183</v>
      </c>
      <c r="C306" s="202" t="s">
        <v>213</v>
      </c>
      <c r="D306" s="202" t="s">
        <v>51</v>
      </c>
      <c r="E306" s="207">
        <v>17</v>
      </c>
      <c r="F306" s="207" t="s">
        <v>8</v>
      </c>
      <c r="G306" s="207" t="s">
        <v>33</v>
      </c>
      <c r="H306" s="207" t="s">
        <v>214</v>
      </c>
      <c r="I306" s="202" t="s">
        <v>193</v>
      </c>
      <c r="J306" s="203">
        <f t="shared" si="95"/>
        <v>5017.6000000000004</v>
      </c>
      <c r="K306" s="203">
        <f t="shared" si="95"/>
        <v>5017.6000000000004</v>
      </c>
      <c r="L306" s="200">
        <f t="shared" si="94"/>
        <v>100</v>
      </c>
    </row>
    <row r="307" spans="1:12" ht="15">
      <c r="A307" s="71" t="s">
        <v>212</v>
      </c>
      <c r="B307" s="202" t="s">
        <v>183</v>
      </c>
      <c r="C307" s="202" t="s">
        <v>213</v>
      </c>
      <c r="D307" s="202" t="s">
        <v>51</v>
      </c>
      <c r="E307" s="207" t="s">
        <v>184</v>
      </c>
      <c r="F307" s="207" t="s">
        <v>8</v>
      </c>
      <c r="G307" s="207" t="s">
        <v>33</v>
      </c>
      <c r="H307" s="207" t="s">
        <v>214</v>
      </c>
      <c r="I307" s="202" t="s">
        <v>215</v>
      </c>
      <c r="J307" s="203">
        <v>5017.6000000000004</v>
      </c>
      <c r="K307" s="203">
        <v>5017.6000000000004</v>
      </c>
      <c r="L307" s="200">
        <f t="shared" si="94"/>
        <v>100</v>
      </c>
    </row>
    <row r="308" spans="1:12" ht="60">
      <c r="A308" s="70" t="s">
        <v>216</v>
      </c>
      <c r="B308" s="202" t="s">
        <v>254</v>
      </c>
      <c r="C308" s="202"/>
      <c r="D308" s="202"/>
      <c r="E308" s="207"/>
      <c r="F308" s="207"/>
      <c r="G308" s="207"/>
      <c r="H308" s="207"/>
      <c r="I308" s="202"/>
      <c r="J308" s="203">
        <f>J309+J337+J402+J424</f>
        <v>263495.7</v>
      </c>
      <c r="K308" s="203">
        <f>K309+K337+K402+K424</f>
        <v>262279.8</v>
      </c>
      <c r="L308" s="200">
        <f t="shared" si="94"/>
        <v>99.538550344464809</v>
      </c>
    </row>
    <row r="309" spans="1:12" ht="15">
      <c r="A309" s="237" t="s">
        <v>36</v>
      </c>
      <c r="B309" s="202" t="s">
        <v>254</v>
      </c>
      <c r="C309" s="207" t="s">
        <v>33</v>
      </c>
      <c r="D309" s="207"/>
      <c r="E309" s="207"/>
      <c r="F309" s="207"/>
      <c r="G309" s="207"/>
      <c r="H309" s="202"/>
      <c r="I309" s="202"/>
      <c r="J309" s="203">
        <f>J310+J327</f>
        <v>6967.7</v>
      </c>
      <c r="K309" s="203">
        <f>K310+K327</f>
        <v>6963.4000000000005</v>
      </c>
      <c r="L309" s="200">
        <f t="shared" si="94"/>
        <v>99.9382866656142</v>
      </c>
    </row>
    <row r="310" spans="1:12" ht="90">
      <c r="A310" s="42" t="s">
        <v>465</v>
      </c>
      <c r="B310" s="202" t="s">
        <v>254</v>
      </c>
      <c r="C310" s="202" t="s">
        <v>33</v>
      </c>
      <c r="D310" s="202" t="s">
        <v>47</v>
      </c>
      <c r="E310" s="202"/>
      <c r="F310" s="202"/>
      <c r="G310" s="202"/>
      <c r="H310" s="202"/>
      <c r="I310" s="202"/>
      <c r="J310" s="203">
        <f>J311</f>
        <v>269.39999999999998</v>
      </c>
      <c r="K310" s="203">
        <f t="shared" ref="K310:L310" si="96">K311</f>
        <v>265.10000000000002</v>
      </c>
      <c r="L310" s="203">
        <f t="shared" si="96"/>
        <v>98.403860430586505</v>
      </c>
    </row>
    <row r="311" spans="1:12" ht="60">
      <c r="A311" s="206" t="s">
        <v>218</v>
      </c>
      <c r="B311" s="202" t="s">
        <v>254</v>
      </c>
      <c r="C311" s="202" t="s">
        <v>33</v>
      </c>
      <c r="D311" s="202" t="s">
        <v>47</v>
      </c>
      <c r="E311" s="202" t="s">
        <v>34</v>
      </c>
      <c r="F311" s="202"/>
      <c r="G311" s="202"/>
      <c r="H311" s="207"/>
      <c r="I311" s="202"/>
      <c r="J311" s="203">
        <f>J312+J322</f>
        <v>269.39999999999998</v>
      </c>
      <c r="K311" s="203">
        <f>K312+K322</f>
        <v>265.10000000000002</v>
      </c>
      <c r="L311" s="200">
        <f t="shared" si="94"/>
        <v>98.403860430586505</v>
      </c>
    </row>
    <row r="312" spans="1:12" ht="90">
      <c r="A312" s="229" t="s">
        <v>219</v>
      </c>
      <c r="B312" s="202" t="s">
        <v>254</v>
      </c>
      <c r="C312" s="202" t="s">
        <v>33</v>
      </c>
      <c r="D312" s="202" t="s">
        <v>47</v>
      </c>
      <c r="E312" s="207" t="s">
        <v>34</v>
      </c>
      <c r="F312" s="202" t="s">
        <v>9</v>
      </c>
      <c r="G312" s="202"/>
      <c r="H312" s="207"/>
      <c r="I312" s="202"/>
      <c r="J312" s="203">
        <f>J313</f>
        <v>247.89999999999998</v>
      </c>
      <c r="K312" s="203">
        <f>K313</f>
        <v>247.3</v>
      </c>
      <c r="L312" s="200">
        <f t="shared" si="94"/>
        <v>99.757966922146039</v>
      </c>
    </row>
    <row r="313" spans="1:12" ht="90">
      <c r="A313" s="206" t="s">
        <v>220</v>
      </c>
      <c r="B313" s="202" t="s">
        <v>254</v>
      </c>
      <c r="C313" s="202" t="s">
        <v>33</v>
      </c>
      <c r="D313" s="202" t="s">
        <v>47</v>
      </c>
      <c r="E313" s="207" t="s">
        <v>34</v>
      </c>
      <c r="F313" s="202" t="s">
        <v>9</v>
      </c>
      <c r="G313" s="202" t="s">
        <v>34</v>
      </c>
      <c r="H313" s="207"/>
      <c r="I313" s="202"/>
      <c r="J313" s="203">
        <f>J314+J317</f>
        <v>247.89999999999998</v>
      </c>
      <c r="K313" s="203">
        <f>K314+K317</f>
        <v>247.3</v>
      </c>
      <c r="L313" s="200">
        <f t="shared" si="94"/>
        <v>99.757966922146039</v>
      </c>
    </row>
    <row r="314" spans="1:12" ht="45">
      <c r="A314" s="206" t="s">
        <v>217</v>
      </c>
      <c r="B314" s="202" t="s">
        <v>254</v>
      </c>
      <c r="C314" s="202" t="s">
        <v>33</v>
      </c>
      <c r="D314" s="202" t="s">
        <v>47</v>
      </c>
      <c r="E314" s="207" t="s">
        <v>34</v>
      </c>
      <c r="F314" s="202" t="s">
        <v>9</v>
      </c>
      <c r="G314" s="202" t="s">
        <v>34</v>
      </c>
      <c r="H314" s="202" t="s">
        <v>52</v>
      </c>
      <c r="I314" s="202"/>
      <c r="J314" s="203">
        <f>J316</f>
        <v>138.69999999999999</v>
      </c>
      <c r="K314" s="203">
        <f>K316</f>
        <v>138.1</v>
      </c>
      <c r="L314" s="200">
        <f t="shared" si="94"/>
        <v>99.567411679884643</v>
      </c>
    </row>
    <row r="315" spans="1:12" ht="105">
      <c r="A315" s="206" t="s">
        <v>45</v>
      </c>
      <c r="B315" s="202" t="s">
        <v>254</v>
      </c>
      <c r="C315" s="202" t="s">
        <v>33</v>
      </c>
      <c r="D315" s="202" t="s">
        <v>47</v>
      </c>
      <c r="E315" s="207" t="s">
        <v>34</v>
      </c>
      <c r="F315" s="202" t="s">
        <v>9</v>
      </c>
      <c r="G315" s="202" t="s">
        <v>34</v>
      </c>
      <c r="H315" s="202" t="s">
        <v>52</v>
      </c>
      <c r="I315" s="202" t="s">
        <v>42</v>
      </c>
      <c r="J315" s="203">
        <f>J316</f>
        <v>138.69999999999999</v>
      </c>
      <c r="K315" s="203">
        <f>K316</f>
        <v>138.1</v>
      </c>
      <c r="L315" s="200">
        <f t="shared" si="94"/>
        <v>99.567411679884643</v>
      </c>
    </row>
    <row r="316" spans="1:12" ht="45">
      <c r="A316" s="204" t="s">
        <v>46</v>
      </c>
      <c r="B316" s="202" t="s">
        <v>254</v>
      </c>
      <c r="C316" s="202" t="s">
        <v>33</v>
      </c>
      <c r="D316" s="202" t="s">
        <v>47</v>
      </c>
      <c r="E316" s="207" t="s">
        <v>34</v>
      </c>
      <c r="F316" s="202" t="s">
        <v>9</v>
      </c>
      <c r="G316" s="202" t="s">
        <v>34</v>
      </c>
      <c r="H316" s="202" t="s">
        <v>52</v>
      </c>
      <c r="I316" s="202" t="s">
        <v>43</v>
      </c>
      <c r="J316" s="203">
        <v>138.69999999999999</v>
      </c>
      <c r="K316" s="203">
        <v>138.1</v>
      </c>
      <c r="L316" s="200">
        <f t="shared" si="94"/>
        <v>99.567411679884643</v>
      </c>
    </row>
    <row r="317" spans="1:12" ht="120">
      <c r="A317" s="206" t="s">
        <v>221</v>
      </c>
      <c r="B317" s="202" t="s">
        <v>254</v>
      </c>
      <c r="C317" s="202" t="s">
        <v>33</v>
      </c>
      <c r="D317" s="202" t="s">
        <v>47</v>
      </c>
      <c r="E317" s="207" t="s">
        <v>34</v>
      </c>
      <c r="F317" s="202" t="s">
        <v>9</v>
      </c>
      <c r="G317" s="202" t="s">
        <v>34</v>
      </c>
      <c r="H317" s="202" t="s">
        <v>255</v>
      </c>
      <c r="I317" s="202"/>
      <c r="J317" s="203">
        <f>J318+J320</f>
        <v>109.2</v>
      </c>
      <c r="K317" s="203">
        <f t="shared" ref="K317" si="97">K318+K320</f>
        <v>109.2</v>
      </c>
      <c r="L317" s="200">
        <f t="shared" si="94"/>
        <v>100</v>
      </c>
    </row>
    <row r="318" spans="1:12" ht="105">
      <c r="A318" s="206" t="s">
        <v>45</v>
      </c>
      <c r="B318" s="202" t="s">
        <v>254</v>
      </c>
      <c r="C318" s="202" t="s">
        <v>33</v>
      </c>
      <c r="D318" s="202" t="s">
        <v>47</v>
      </c>
      <c r="E318" s="207" t="s">
        <v>34</v>
      </c>
      <c r="F318" s="202" t="s">
        <v>9</v>
      </c>
      <c r="G318" s="202" t="s">
        <v>34</v>
      </c>
      <c r="H318" s="202" t="s">
        <v>255</v>
      </c>
      <c r="I318" s="202" t="s">
        <v>42</v>
      </c>
      <c r="J318" s="203">
        <f t="shared" ref="J318" si="98">J319</f>
        <v>109.2</v>
      </c>
      <c r="K318" s="203">
        <f>K319</f>
        <v>109.2</v>
      </c>
      <c r="L318" s="200">
        <f t="shared" si="94"/>
        <v>100</v>
      </c>
    </row>
    <row r="319" spans="1:12" ht="45">
      <c r="A319" s="204" t="s">
        <v>46</v>
      </c>
      <c r="B319" s="202" t="s">
        <v>254</v>
      </c>
      <c r="C319" s="202" t="s">
        <v>33</v>
      </c>
      <c r="D319" s="202" t="s">
        <v>47</v>
      </c>
      <c r="E319" s="207" t="s">
        <v>34</v>
      </c>
      <c r="F319" s="202" t="s">
        <v>9</v>
      </c>
      <c r="G319" s="202" t="s">
        <v>34</v>
      </c>
      <c r="H319" s="202" t="s">
        <v>255</v>
      </c>
      <c r="I319" s="202" t="s">
        <v>43</v>
      </c>
      <c r="J319" s="203">
        <v>109.2</v>
      </c>
      <c r="K319" s="203">
        <v>109.2</v>
      </c>
      <c r="L319" s="200">
        <f t="shared" si="94"/>
        <v>100</v>
      </c>
    </row>
    <row r="320" spans="1:12" ht="45">
      <c r="A320" s="204" t="s">
        <v>56</v>
      </c>
      <c r="B320" s="202" t="s">
        <v>254</v>
      </c>
      <c r="C320" s="202" t="s">
        <v>33</v>
      </c>
      <c r="D320" s="202" t="s">
        <v>47</v>
      </c>
      <c r="E320" s="207" t="s">
        <v>34</v>
      </c>
      <c r="F320" s="202" t="s">
        <v>9</v>
      </c>
      <c r="G320" s="202" t="s">
        <v>34</v>
      </c>
      <c r="H320" s="202" t="s">
        <v>255</v>
      </c>
      <c r="I320" s="202" t="s">
        <v>55</v>
      </c>
      <c r="J320" s="203">
        <f>J321</f>
        <v>0</v>
      </c>
      <c r="K320" s="203">
        <f t="shared" ref="K320" si="99">K321</f>
        <v>0</v>
      </c>
      <c r="L320" s="200" t="e">
        <f t="shared" si="94"/>
        <v>#DIV/0!</v>
      </c>
    </row>
    <row r="321" spans="1:12" ht="45">
      <c r="A321" s="204" t="s">
        <v>66</v>
      </c>
      <c r="B321" s="202" t="s">
        <v>254</v>
      </c>
      <c r="C321" s="202" t="s">
        <v>33</v>
      </c>
      <c r="D321" s="202" t="s">
        <v>47</v>
      </c>
      <c r="E321" s="207" t="s">
        <v>34</v>
      </c>
      <c r="F321" s="202" t="s">
        <v>9</v>
      </c>
      <c r="G321" s="202" t="s">
        <v>34</v>
      </c>
      <c r="H321" s="202" t="s">
        <v>255</v>
      </c>
      <c r="I321" s="202" t="s">
        <v>57</v>
      </c>
      <c r="J321" s="203">
        <v>0</v>
      </c>
      <c r="K321" s="203">
        <v>0</v>
      </c>
      <c r="L321" s="200" t="e">
        <f t="shared" si="94"/>
        <v>#DIV/0!</v>
      </c>
    </row>
    <row r="322" spans="1:12" ht="135">
      <c r="A322" s="70" t="s">
        <v>163</v>
      </c>
      <c r="B322" s="202" t="s">
        <v>254</v>
      </c>
      <c r="C322" s="202" t="s">
        <v>33</v>
      </c>
      <c r="D322" s="202" t="s">
        <v>47</v>
      </c>
      <c r="E322" s="207" t="s">
        <v>158</v>
      </c>
      <c r="F322" s="202" t="s">
        <v>9</v>
      </c>
      <c r="G322" s="202" t="s">
        <v>33</v>
      </c>
      <c r="H322" s="202" t="s">
        <v>256</v>
      </c>
      <c r="I322" s="202"/>
      <c r="J322" s="203">
        <f>J324+J326</f>
        <v>21.5</v>
      </c>
      <c r="K322" s="203">
        <f>K324+K326</f>
        <v>17.8</v>
      </c>
      <c r="L322" s="200">
        <f t="shared" si="94"/>
        <v>82.79069767441861</v>
      </c>
    </row>
    <row r="323" spans="1:12" ht="105">
      <c r="A323" s="206" t="s">
        <v>45</v>
      </c>
      <c r="B323" s="202" t="s">
        <v>254</v>
      </c>
      <c r="C323" s="202" t="s">
        <v>33</v>
      </c>
      <c r="D323" s="202" t="s">
        <v>47</v>
      </c>
      <c r="E323" s="202" t="s">
        <v>158</v>
      </c>
      <c r="F323" s="202" t="s">
        <v>9</v>
      </c>
      <c r="G323" s="202" t="s">
        <v>33</v>
      </c>
      <c r="H323" s="202" t="s">
        <v>256</v>
      </c>
      <c r="I323" s="202" t="s">
        <v>42</v>
      </c>
      <c r="J323" s="203">
        <f>J324</f>
        <v>20.5</v>
      </c>
      <c r="K323" s="203">
        <f>K324</f>
        <v>17.3</v>
      </c>
      <c r="L323" s="200">
        <f t="shared" si="94"/>
        <v>84.390243902439039</v>
      </c>
    </row>
    <row r="324" spans="1:12" ht="45">
      <c r="A324" s="204" t="s">
        <v>46</v>
      </c>
      <c r="B324" s="202" t="s">
        <v>254</v>
      </c>
      <c r="C324" s="202" t="s">
        <v>33</v>
      </c>
      <c r="D324" s="202" t="s">
        <v>47</v>
      </c>
      <c r="E324" s="202" t="s">
        <v>158</v>
      </c>
      <c r="F324" s="202" t="s">
        <v>9</v>
      </c>
      <c r="G324" s="202" t="s">
        <v>33</v>
      </c>
      <c r="H324" s="202" t="s">
        <v>256</v>
      </c>
      <c r="I324" s="202" t="s">
        <v>43</v>
      </c>
      <c r="J324" s="203">
        <v>20.5</v>
      </c>
      <c r="K324" s="203">
        <v>17.3</v>
      </c>
      <c r="L324" s="200">
        <f t="shared" si="94"/>
        <v>84.390243902439039</v>
      </c>
    </row>
    <row r="325" spans="1:12" ht="45">
      <c r="A325" s="206" t="s">
        <v>56</v>
      </c>
      <c r="B325" s="202" t="s">
        <v>254</v>
      </c>
      <c r="C325" s="202" t="s">
        <v>33</v>
      </c>
      <c r="D325" s="202" t="s">
        <v>47</v>
      </c>
      <c r="E325" s="202" t="s">
        <v>158</v>
      </c>
      <c r="F325" s="202" t="s">
        <v>9</v>
      </c>
      <c r="G325" s="202" t="s">
        <v>33</v>
      </c>
      <c r="H325" s="202" t="s">
        <v>256</v>
      </c>
      <c r="I325" s="202" t="s">
        <v>55</v>
      </c>
      <c r="J325" s="203">
        <f>J326</f>
        <v>1</v>
      </c>
      <c r="K325" s="203">
        <f>K326</f>
        <v>0.5</v>
      </c>
      <c r="L325" s="200">
        <f t="shared" si="94"/>
        <v>50</v>
      </c>
    </row>
    <row r="326" spans="1:12" ht="60.75" thickBot="1">
      <c r="A326" s="206" t="s">
        <v>58</v>
      </c>
      <c r="B326" s="202" t="s">
        <v>254</v>
      </c>
      <c r="C326" s="202" t="s">
        <v>33</v>
      </c>
      <c r="D326" s="202" t="s">
        <v>47</v>
      </c>
      <c r="E326" s="202" t="s">
        <v>158</v>
      </c>
      <c r="F326" s="202" t="s">
        <v>9</v>
      </c>
      <c r="G326" s="202" t="s">
        <v>33</v>
      </c>
      <c r="H326" s="202" t="s">
        <v>256</v>
      </c>
      <c r="I326" s="202" t="s">
        <v>57</v>
      </c>
      <c r="J326" s="203">
        <v>1</v>
      </c>
      <c r="K326" s="203">
        <v>0.5</v>
      </c>
      <c r="L326" s="200">
        <f t="shared" si="94"/>
        <v>50</v>
      </c>
    </row>
    <row r="327" spans="1:12" ht="30">
      <c r="A327" s="246" t="s">
        <v>89</v>
      </c>
      <c r="B327" s="202" t="s">
        <v>254</v>
      </c>
      <c r="C327" s="202" t="s">
        <v>33</v>
      </c>
      <c r="D327" s="202">
        <v>13</v>
      </c>
      <c r="E327" s="202"/>
      <c r="F327" s="202"/>
      <c r="G327" s="202"/>
      <c r="H327" s="207"/>
      <c r="I327" s="202"/>
      <c r="J327" s="203">
        <f t="shared" ref="J327:K328" si="100">J328</f>
        <v>6698.3</v>
      </c>
      <c r="K327" s="203">
        <f t="shared" si="100"/>
        <v>6698.3</v>
      </c>
      <c r="L327" s="200">
        <f t="shared" si="94"/>
        <v>100</v>
      </c>
    </row>
    <row r="328" spans="1:12" ht="75">
      <c r="A328" s="199" t="s">
        <v>90</v>
      </c>
      <c r="B328" s="202" t="s">
        <v>254</v>
      </c>
      <c r="C328" s="207" t="s">
        <v>33</v>
      </c>
      <c r="D328" s="202">
        <v>13</v>
      </c>
      <c r="E328" s="202" t="s">
        <v>33</v>
      </c>
      <c r="F328" s="202"/>
      <c r="G328" s="202"/>
      <c r="H328" s="207"/>
      <c r="I328" s="202"/>
      <c r="J328" s="203">
        <f t="shared" si="100"/>
        <v>6698.3</v>
      </c>
      <c r="K328" s="203">
        <f t="shared" si="100"/>
        <v>6698.3</v>
      </c>
      <c r="L328" s="200">
        <f t="shared" si="94"/>
        <v>100</v>
      </c>
    </row>
    <row r="329" spans="1:12" ht="75">
      <c r="A329" s="199" t="s">
        <v>91</v>
      </c>
      <c r="B329" s="202" t="s">
        <v>254</v>
      </c>
      <c r="C329" s="207" t="s">
        <v>33</v>
      </c>
      <c r="D329" s="202" t="s">
        <v>95</v>
      </c>
      <c r="E329" s="202" t="s">
        <v>33</v>
      </c>
      <c r="F329" s="202" t="s">
        <v>9</v>
      </c>
      <c r="G329" s="202"/>
      <c r="H329" s="207"/>
      <c r="I329" s="202"/>
      <c r="J329" s="203">
        <f>J330</f>
        <v>6698.3</v>
      </c>
      <c r="K329" s="203">
        <f>K330</f>
        <v>6698.3</v>
      </c>
      <c r="L329" s="200">
        <f t="shared" si="94"/>
        <v>100</v>
      </c>
    </row>
    <row r="330" spans="1:12" ht="90">
      <c r="A330" s="199" t="s">
        <v>222</v>
      </c>
      <c r="B330" s="202" t="s">
        <v>254</v>
      </c>
      <c r="C330" s="207" t="s">
        <v>33</v>
      </c>
      <c r="D330" s="202" t="s">
        <v>95</v>
      </c>
      <c r="E330" s="202" t="s">
        <v>33</v>
      </c>
      <c r="F330" s="202" t="s">
        <v>9</v>
      </c>
      <c r="G330" s="202" t="s">
        <v>33</v>
      </c>
      <c r="H330" s="207"/>
      <c r="I330" s="202"/>
      <c r="J330" s="203">
        <f>J331+J334</f>
        <v>6698.3</v>
      </c>
      <c r="K330" s="203">
        <f>K331+K334</f>
        <v>6698.3</v>
      </c>
      <c r="L330" s="200">
        <f t="shared" si="94"/>
        <v>100</v>
      </c>
    </row>
    <row r="331" spans="1:12" ht="15">
      <c r="A331" s="199" t="s">
        <v>223</v>
      </c>
      <c r="B331" s="202" t="s">
        <v>254</v>
      </c>
      <c r="C331" s="207" t="s">
        <v>33</v>
      </c>
      <c r="D331" s="202" t="s">
        <v>95</v>
      </c>
      <c r="E331" s="202" t="s">
        <v>33</v>
      </c>
      <c r="F331" s="202" t="s">
        <v>9</v>
      </c>
      <c r="G331" s="202" t="s">
        <v>33</v>
      </c>
      <c r="H331" s="207" t="s">
        <v>257</v>
      </c>
      <c r="I331" s="202"/>
      <c r="J331" s="203">
        <f t="shared" ref="J331:K332" si="101">J332</f>
        <v>5888.3</v>
      </c>
      <c r="K331" s="203">
        <f t="shared" si="101"/>
        <v>5888.3</v>
      </c>
      <c r="L331" s="200">
        <f t="shared" si="94"/>
        <v>100</v>
      </c>
    </row>
    <row r="332" spans="1:12" ht="60">
      <c r="A332" s="199" t="s">
        <v>126</v>
      </c>
      <c r="B332" s="202" t="s">
        <v>254</v>
      </c>
      <c r="C332" s="207" t="s">
        <v>33</v>
      </c>
      <c r="D332" s="202" t="s">
        <v>95</v>
      </c>
      <c r="E332" s="202" t="s">
        <v>33</v>
      </c>
      <c r="F332" s="202" t="s">
        <v>9</v>
      </c>
      <c r="G332" s="202" t="s">
        <v>33</v>
      </c>
      <c r="H332" s="207" t="s">
        <v>257</v>
      </c>
      <c r="I332" s="202" t="s">
        <v>130</v>
      </c>
      <c r="J332" s="203">
        <f t="shared" si="101"/>
        <v>5888.3</v>
      </c>
      <c r="K332" s="203">
        <f t="shared" si="101"/>
        <v>5888.3</v>
      </c>
      <c r="L332" s="200">
        <f t="shared" si="94"/>
        <v>100</v>
      </c>
    </row>
    <row r="333" spans="1:12" ht="15">
      <c r="A333" s="199" t="s">
        <v>127</v>
      </c>
      <c r="B333" s="202" t="s">
        <v>254</v>
      </c>
      <c r="C333" s="207" t="s">
        <v>33</v>
      </c>
      <c r="D333" s="202" t="s">
        <v>95</v>
      </c>
      <c r="E333" s="202" t="s">
        <v>33</v>
      </c>
      <c r="F333" s="202" t="s">
        <v>9</v>
      </c>
      <c r="G333" s="202" t="s">
        <v>33</v>
      </c>
      <c r="H333" s="207" t="s">
        <v>257</v>
      </c>
      <c r="I333" s="202" t="s">
        <v>131</v>
      </c>
      <c r="J333" s="203">
        <v>5888.3</v>
      </c>
      <c r="K333" s="203">
        <v>5888.3</v>
      </c>
      <c r="L333" s="200">
        <f t="shared" si="94"/>
        <v>100</v>
      </c>
    </row>
    <row r="334" spans="1:12" ht="105">
      <c r="A334" s="317" t="s">
        <v>507</v>
      </c>
      <c r="B334" s="202" t="s">
        <v>254</v>
      </c>
      <c r="C334" s="207" t="s">
        <v>33</v>
      </c>
      <c r="D334" s="202" t="s">
        <v>95</v>
      </c>
      <c r="E334" s="202" t="s">
        <v>33</v>
      </c>
      <c r="F334" s="202" t="s">
        <v>9</v>
      </c>
      <c r="G334" s="202" t="s">
        <v>33</v>
      </c>
      <c r="H334" s="207" t="s">
        <v>505</v>
      </c>
      <c r="I334" s="202"/>
      <c r="J334" s="203">
        <f>J335</f>
        <v>810</v>
      </c>
      <c r="K334" s="203">
        <f>K335</f>
        <v>810</v>
      </c>
      <c r="L334" s="200">
        <f t="shared" si="94"/>
        <v>100</v>
      </c>
    </row>
    <row r="335" spans="1:12" ht="60">
      <c r="A335" s="316" t="s">
        <v>126</v>
      </c>
      <c r="B335" s="202" t="s">
        <v>254</v>
      </c>
      <c r="C335" s="207" t="s">
        <v>33</v>
      </c>
      <c r="D335" s="202" t="s">
        <v>95</v>
      </c>
      <c r="E335" s="202" t="s">
        <v>33</v>
      </c>
      <c r="F335" s="202" t="s">
        <v>9</v>
      </c>
      <c r="G335" s="202" t="s">
        <v>33</v>
      </c>
      <c r="H335" s="207" t="s">
        <v>505</v>
      </c>
      <c r="I335" s="202" t="s">
        <v>130</v>
      </c>
      <c r="J335" s="203">
        <f>J336</f>
        <v>810</v>
      </c>
      <c r="K335" s="203">
        <f>K336</f>
        <v>810</v>
      </c>
      <c r="L335" s="200">
        <f t="shared" si="94"/>
        <v>100</v>
      </c>
    </row>
    <row r="336" spans="1:12" ht="15">
      <c r="A336" s="316" t="s">
        <v>127</v>
      </c>
      <c r="B336" s="202" t="s">
        <v>254</v>
      </c>
      <c r="C336" s="207" t="s">
        <v>33</v>
      </c>
      <c r="D336" s="202" t="s">
        <v>95</v>
      </c>
      <c r="E336" s="202" t="s">
        <v>33</v>
      </c>
      <c r="F336" s="202" t="s">
        <v>9</v>
      </c>
      <c r="G336" s="202" t="s">
        <v>33</v>
      </c>
      <c r="H336" s="207" t="s">
        <v>505</v>
      </c>
      <c r="I336" s="202" t="s">
        <v>131</v>
      </c>
      <c r="J336" s="203">
        <v>810</v>
      </c>
      <c r="K336" s="203">
        <v>810</v>
      </c>
      <c r="L336" s="200">
        <f t="shared" si="94"/>
        <v>100</v>
      </c>
    </row>
    <row r="337" spans="1:12" ht="15">
      <c r="A337" s="199" t="s">
        <v>139</v>
      </c>
      <c r="B337" s="202" t="s">
        <v>254</v>
      </c>
      <c r="C337" s="207" t="s">
        <v>142</v>
      </c>
      <c r="D337" s="202"/>
      <c r="E337" s="207"/>
      <c r="F337" s="207"/>
      <c r="G337" s="202"/>
      <c r="H337" s="202"/>
      <c r="I337" s="202"/>
      <c r="J337" s="203">
        <f>J338+J348+J388+J395+J375</f>
        <v>186576.5</v>
      </c>
      <c r="K337" s="203">
        <f>K338+K348+K388+K395+K375</f>
        <v>186039.9</v>
      </c>
      <c r="L337" s="200">
        <f t="shared" ref="L337:L384" si="102">K337/J337*100</f>
        <v>99.712396791664531</v>
      </c>
    </row>
    <row r="338" spans="1:12" ht="15">
      <c r="A338" s="199" t="s">
        <v>224</v>
      </c>
      <c r="B338" s="202" t="s">
        <v>254</v>
      </c>
      <c r="C338" s="202" t="s">
        <v>142</v>
      </c>
      <c r="D338" s="202" t="s">
        <v>33</v>
      </c>
      <c r="E338" s="202"/>
      <c r="F338" s="202"/>
      <c r="G338" s="202"/>
      <c r="H338" s="202"/>
      <c r="I338" s="202"/>
      <c r="J338" s="203">
        <f t="shared" ref="J338:K340" si="103">J339</f>
        <v>30392.600000000002</v>
      </c>
      <c r="K338" s="203">
        <f t="shared" si="103"/>
        <v>30292.600000000002</v>
      </c>
      <c r="L338" s="200">
        <f t="shared" si="102"/>
        <v>99.670972539368137</v>
      </c>
    </row>
    <row r="339" spans="1:12" ht="60">
      <c r="A339" s="229" t="s">
        <v>218</v>
      </c>
      <c r="B339" s="202" t="s">
        <v>254</v>
      </c>
      <c r="C339" s="202" t="s">
        <v>142</v>
      </c>
      <c r="D339" s="202" t="s">
        <v>33</v>
      </c>
      <c r="E339" s="202" t="s">
        <v>34</v>
      </c>
      <c r="F339" s="202"/>
      <c r="G339" s="202"/>
      <c r="H339" s="202"/>
      <c r="I339" s="202"/>
      <c r="J339" s="203">
        <f t="shared" si="103"/>
        <v>30392.600000000002</v>
      </c>
      <c r="K339" s="203">
        <f t="shared" si="103"/>
        <v>30292.600000000002</v>
      </c>
      <c r="L339" s="200">
        <f t="shared" si="102"/>
        <v>99.670972539368137</v>
      </c>
    </row>
    <row r="340" spans="1:12" ht="90">
      <c r="A340" s="229" t="s">
        <v>225</v>
      </c>
      <c r="B340" s="202" t="s">
        <v>254</v>
      </c>
      <c r="C340" s="202" t="s">
        <v>142</v>
      </c>
      <c r="D340" s="202" t="s">
        <v>33</v>
      </c>
      <c r="E340" s="207" t="s">
        <v>34</v>
      </c>
      <c r="F340" s="207" t="s">
        <v>8</v>
      </c>
      <c r="G340" s="207"/>
      <c r="H340" s="202"/>
      <c r="I340" s="202"/>
      <c r="J340" s="203">
        <f>J341</f>
        <v>30392.600000000002</v>
      </c>
      <c r="K340" s="203">
        <f t="shared" si="103"/>
        <v>30292.600000000002</v>
      </c>
      <c r="L340" s="200">
        <f t="shared" si="102"/>
        <v>99.670972539368137</v>
      </c>
    </row>
    <row r="341" spans="1:12" ht="30">
      <c r="A341" s="229" t="s">
        <v>226</v>
      </c>
      <c r="B341" s="202" t="s">
        <v>254</v>
      </c>
      <c r="C341" s="202" t="s">
        <v>142</v>
      </c>
      <c r="D341" s="202" t="s">
        <v>33</v>
      </c>
      <c r="E341" s="207" t="s">
        <v>34</v>
      </c>
      <c r="F341" s="207" t="s">
        <v>8</v>
      </c>
      <c r="G341" s="207" t="s">
        <v>33</v>
      </c>
      <c r="H341" s="202"/>
      <c r="I341" s="202"/>
      <c r="J341" s="203">
        <f>J345+J342</f>
        <v>30392.600000000002</v>
      </c>
      <c r="K341" s="203">
        <f>K345+K342</f>
        <v>30292.600000000002</v>
      </c>
      <c r="L341" s="200">
        <f t="shared" si="102"/>
        <v>99.670972539368137</v>
      </c>
    </row>
    <row r="342" spans="1:12" ht="30">
      <c r="A342" s="229" t="s">
        <v>227</v>
      </c>
      <c r="B342" s="202" t="s">
        <v>254</v>
      </c>
      <c r="C342" s="202" t="s">
        <v>142</v>
      </c>
      <c r="D342" s="202" t="s">
        <v>33</v>
      </c>
      <c r="E342" s="207" t="s">
        <v>34</v>
      </c>
      <c r="F342" s="207" t="s">
        <v>8</v>
      </c>
      <c r="G342" s="207" t="s">
        <v>33</v>
      </c>
      <c r="H342" s="207">
        <v>61100</v>
      </c>
      <c r="I342" s="202"/>
      <c r="J342" s="203">
        <f t="shared" ref="J342:K343" si="104">J343</f>
        <v>5768.7</v>
      </c>
      <c r="K342" s="203">
        <f t="shared" si="104"/>
        <v>5668.7</v>
      </c>
      <c r="L342" s="200">
        <f t="shared" si="102"/>
        <v>98.266507185327711</v>
      </c>
    </row>
    <row r="343" spans="1:12" ht="60">
      <c r="A343" s="67" t="s">
        <v>126</v>
      </c>
      <c r="B343" s="202" t="s">
        <v>254</v>
      </c>
      <c r="C343" s="202" t="s">
        <v>142</v>
      </c>
      <c r="D343" s="202" t="s">
        <v>33</v>
      </c>
      <c r="E343" s="207" t="s">
        <v>34</v>
      </c>
      <c r="F343" s="207" t="s">
        <v>8</v>
      </c>
      <c r="G343" s="207" t="s">
        <v>33</v>
      </c>
      <c r="H343" s="207" t="s">
        <v>258</v>
      </c>
      <c r="I343" s="202" t="s">
        <v>130</v>
      </c>
      <c r="J343" s="203">
        <f t="shared" si="104"/>
        <v>5768.7</v>
      </c>
      <c r="K343" s="203">
        <f t="shared" si="104"/>
        <v>5668.7</v>
      </c>
      <c r="L343" s="200">
        <f t="shared" si="102"/>
        <v>98.266507185327711</v>
      </c>
    </row>
    <row r="344" spans="1:12" ht="15">
      <c r="A344" s="67" t="s">
        <v>127</v>
      </c>
      <c r="B344" s="202" t="s">
        <v>254</v>
      </c>
      <c r="C344" s="202" t="s">
        <v>142</v>
      </c>
      <c r="D344" s="202" t="s">
        <v>33</v>
      </c>
      <c r="E344" s="207" t="s">
        <v>34</v>
      </c>
      <c r="F344" s="207" t="s">
        <v>8</v>
      </c>
      <c r="G344" s="207" t="s">
        <v>33</v>
      </c>
      <c r="H344" s="207" t="s">
        <v>258</v>
      </c>
      <c r="I344" s="202" t="s">
        <v>131</v>
      </c>
      <c r="J344" s="203">
        <v>5768.7</v>
      </c>
      <c r="K344" s="203">
        <v>5668.7</v>
      </c>
      <c r="L344" s="200">
        <f t="shared" si="102"/>
        <v>98.266507185327711</v>
      </c>
    </row>
    <row r="345" spans="1:12" ht="240">
      <c r="A345" s="223" t="s">
        <v>228</v>
      </c>
      <c r="B345" s="202" t="s">
        <v>254</v>
      </c>
      <c r="C345" s="202" t="s">
        <v>142</v>
      </c>
      <c r="D345" s="202" t="s">
        <v>33</v>
      </c>
      <c r="E345" s="207" t="s">
        <v>34</v>
      </c>
      <c r="F345" s="207" t="s">
        <v>8</v>
      </c>
      <c r="G345" s="207" t="s">
        <v>33</v>
      </c>
      <c r="H345" s="207">
        <v>77090</v>
      </c>
      <c r="I345" s="202"/>
      <c r="J345" s="203">
        <f t="shared" ref="J345:K346" si="105">J346</f>
        <v>24623.9</v>
      </c>
      <c r="K345" s="203">
        <f t="shared" si="105"/>
        <v>24623.9</v>
      </c>
      <c r="L345" s="200">
        <f t="shared" si="102"/>
        <v>100</v>
      </c>
    </row>
    <row r="346" spans="1:12" ht="60">
      <c r="A346" s="67" t="s">
        <v>126</v>
      </c>
      <c r="B346" s="202" t="s">
        <v>254</v>
      </c>
      <c r="C346" s="202" t="s">
        <v>142</v>
      </c>
      <c r="D346" s="202" t="s">
        <v>33</v>
      </c>
      <c r="E346" s="207" t="s">
        <v>34</v>
      </c>
      <c r="F346" s="207" t="s">
        <v>8</v>
      </c>
      <c r="G346" s="207" t="s">
        <v>33</v>
      </c>
      <c r="H346" s="207" t="s">
        <v>259</v>
      </c>
      <c r="I346" s="202" t="s">
        <v>130</v>
      </c>
      <c r="J346" s="203">
        <f t="shared" si="105"/>
        <v>24623.9</v>
      </c>
      <c r="K346" s="203">
        <f t="shared" si="105"/>
        <v>24623.9</v>
      </c>
      <c r="L346" s="200">
        <f t="shared" si="102"/>
        <v>100</v>
      </c>
    </row>
    <row r="347" spans="1:12" ht="15.75" thickBot="1">
      <c r="A347" s="67" t="s">
        <v>127</v>
      </c>
      <c r="B347" s="202" t="s">
        <v>254</v>
      </c>
      <c r="C347" s="202" t="s">
        <v>142</v>
      </c>
      <c r="D347" s="202" t="s">
        <v>33</v>
      </c>
      <c r="E347" s="207" t="s">
        <v>34</v>
      </c>
      <c r="F347" s="207" t="s">
        <v>8</v>
      </c>
      <c r="G347" s="207" t="s">
        <v>33</v>
      </c>
      <c r="H347" s="207" t="s">
        <v>259</v>
      </c>
      <c r="I347" s="202" t="s">
        <v>131</v>
      </c>
      <c r="J347" s="203">
        <f>21352.4+3271.5</f>
        <v>24623.9</v>
      </c>
      <c r="K347" s="203">
        <v>24623.9</v>
      </c>
      <c r="L347" s="200">
        <f t="shared" si="102"/>
        <v>100</v>
      </c>
    </row>
    <row r="348" spans="1:12" ht="15">
      <c r="A348" s="247" t="s">
        <v>229</v>
      </c>
      <c r="B348" s="202" t="s">
        <v>254</v>
      </c>
      <c r="C348" s="202" t="s">
        <v>142</v>
      </c>
      <c r="D348" s="202" t="s">
        <v>34</v>
      </c>
      <c r="E348" s="202"/>
      <c r="F348" s="202"/>
      <c r="G348" s="202"/>
      <c r="H348" s="202"/>
      <c r="I348" s="202"/>
      <c r="J348" s="203">
        <f>J349</f>
        <v>132187.29999999999</v>
      </c>
      <c r="K348" s="203">
        <f>K349</f>
        <v>131887.09999999998</v>
      </c>
      <c r="L348" s="200">
        <f t="shared" si="102"/>
        <v>99.772898001547787</v>
      </c>
    </row>
    <row r="349" spans="1:12" ht="60">
      <c r="A349" s="229" t="s">
        <v>218</v>
      </c>
      <c r="B349" s="202" t="s">
        <v>254</v>
      </c>
      <c r="C349" s="202" t="s">
        <v>142</v>
      </c>
      <c r="D349" s="202" t="s">
        <v>34</v>
      </c>
      <c r="E349" s="207" t="s">
        <v>34</v>
      </c>
      <c r="F349" s="207" t="s">
        <v>68</v>
      </c>
      <c r="G349" s="207"/>
      <c r="H349" s="202"/>
      <c r="I349" s="202"/>
      <c r="J349" s="203">
        <f>J350+J362</f>
        <v>132187.29999999999</v>
      </c>
      <c r="K349" s="203">
        <f>K350+K362</f>
        <v>131887.09999999998</v>
      </c>
      <c r="L349" s="200">
        <f t="shared" si="102"/>
        <v>99.772898001547787</v>
      </c>
    </row>
    <row r="350" spans="1:12" ht="90">
      <c r="A350" s="229" t="s">
        <v>225</v>
      </c>
      <c r="B350" s="202" t="s">
        <v>254</v>
      </c>
      <c r="C350" s="202" t="s">
        <v>142</v>
      </c>
      <c r="D350" s="202" t="s">
        <v>34</v>
      </c>
      <c r="E350" s="207" t="s">
        <v>34</v>
      </c>
      <c r="F350" s="207" t="s">
        <v>8</v>
      </c>
      <c r="G350" s="207"/>
      <c r="H350" s="202"/>
      <c r="I350" s="202"/>
      <c r="J350" s="203">
        <f>J351+J357+J358</f>
        <v>119131</v>
      </c>
      <c r="K350" s="203">
        <f t="shared" ref="K350" si="106">K351+K357+K358</f>
        <v>118830.79999999999</v>
      </c>
      <c r="L350" s="200">
        <f t="shared" si="102"/>
        <v>99.748008494850197</v>
      </c>
    </row>
    <row r="351" spans="1:12" ht="30">
      <c r="A351" s="229" t="s">
        <v>230</v>
      </c>
      <c r="B351" s="202" t="s">
        <v>254</v>
      </c>
      <c r="C351" s="202" t="s">
        <v>142</v>
      </c>
      <c r="D351" s="202" t="s">
        <v>34</v>
      </c>
      <c r="E351" s="207" t="s">
        <v>34</v>
      </c>
      <c r="F351" s="207" t="s">
        <v>8</v>
      </c>
      <c r="G351" s="207" t="s">
        <v>34</v>
      </c>
      <c r="H351" s="207"/>
      <c r="I351" s="202"/>
      <c r="J351" s="203">
        <f t="shared" ref="J351:K353" si="107">J352</f>
        <v>18693.099999999999</v>
      </c>
      <c r="K351" s="203">
        <f t="shared" si="107"/>
        <v>18392.900000000001</v>
      </c>
      <c r="L351" s="200">
        <f t="shared" si="102"/>
        <v>98.394059840261932</v>
      </c>
    </row>
    <row r="352" spans="1:12" ht="45">
      <c r="A352" s="229" t="s">
        <v>231</v>
      </c>
      <c r="B352" s="202" t="s">
        <v>254</v>
      </c>
      <c r="C352" s="202" t="s">
        <v>142</v>
      </c>
      <c r="D352" s="202" t="s">
        <v>34</v>
      </c>
      <c r="E352" s="207" t="s">
        <v>34</v>
      </c>
      <c r="F352" s="207" t="s">
        <v>8</v>
      </c>
      <c r="G352" s="207" t="s">
        <v>34</v>
      </c>
      <c r="H352" s="207">
        <v>61090</v>
      </c>
      <c r="I352" s="202"/>
      <c r="J352" s="203">
        <f t="shared" si="107"/>
        <v>18693.099999999999</v>
      </c>
      <c r="K352" s="203">
        <f t="shared" si="107"/>
        <v>18392.900000000001</v>
      </c>
      <c r="L352" s="200">
        <f t="shared" si="102"/>
        <v>98.394059840261932</v>
      </c>
    </row>
    <row r="353" spans="1:12" ht="60">
      <c r="A353" s="229" t="s">
        <v>126</v>
      </c>
      <c r="B353" s="202" t="s">
        <v>254</v>
      </c>
      <c r="C353" s="202" t="s">
        <v>142</v>
      </c>
      <c r="D353" s="202" t="s">
        <v>34</v>
      </c>
      <c r="E353" s="207" t="s">
        <v>34</v>
      </c>
      <c r="F353" s="207" t="s">
        <v>8</v>
      </c>
      <c r="G353" s="207" t="s">
        <v>34</v>
      </c>
      <c r="H353" s="207" t="s">
        <v>260</v>
      </c>
      <c r="I353" s="202" t="s">
        <v>130</v>
      </c>
      <c r="J353" s="203">
        <f t="shared" si="107"/>
        <v>18693.099999999999</v>
      </c>
      <c r="K353" s="203">
        <f t="shared" si="107"/>
        <v>18392.900000000001</v>
      </c>
      <c r="L353" s="200">
        <f t="shared" si="102"/>
        <v>98.394059840261932</v>
      </c>
    </row>
    <row r="354" spans="1:12" ht="15">
      <c r="A354" s="229" t="s">
        <v>127</v>
      </c>
      <c r="B354" s="202" t="s">
        <v>254</v>
      </c>
      <c r="C354" s="202" t="s">
        <v>142</v>
      </c>
      <c r="D354" s="202" t="s">
        <v>34</v>
      </c>
      <c r="E354" s="207" t="s">
        <v>34</v>
      </c>
      <c r="F354" s="207" t="s">
        <v>8</v>
      </c>
      <c r="G354" s="207" t="s">
        <v>34</v>
      </c>
      <c r="H354" s="207" t="s">
        <v>260</v>
      </c>
      <c r="I354" s="202" t="s">
        <v>131</v>
      </c>
      <c r="J354" s="203">
        <v>18693.099999999999</v>
      </c>
      <c r="K354" s="203">
        <v>18392.900000000001</v>
      </c>
      <c r="L354" s="200">
        <f t="shared" si="102"/>
        <v>98.394059840261932</v>
      </c>
    </row>
    <row r="355" spans="1:12" ht="43.15" customHeight="1">
      <c r="A355" s="223" t="s">
        <v>232</v>
      </c>
      <c r="B355" s="202" t="s">
        <v>254</v>
      </c>
      <c r="C355" s="202" t="s">
        <v>142</v>
      </c>
      <c r="D355" s="202" t="s">
        <v>34</v>
      </c>
      <c r="E355" s="207" t="s">
        <v>34</v>
      </c>
      <c r="F355" s="207" t="s">
        <v>8</v>
      </c>
      <c r="G355" s="207" t="s">
        <v>34</v>
      </c>
      <c r="H355" s="207" t="s">
        <v>261</v>
      </c>
      <c r="I355" s="202"/>
      <c r="J355" s="203">
        <f t="shared" ref="J355:K356" si="108">J356</f>
        <v>100109.5</v>
      </c>
      <c r="K355" s="203">
        <f t="shared" si="108"/>
        <v>100109.5</v>
      </c>
      <c r="L355" s="200">
        <f t="shared" si="102"/>
        <v>100</v>
      </c>
    </row>
    <row r="356" spans="1:12" ht="60">
      <c r="A356" s="67" t="s">
        <v>126</v>
      </c>
      <c r="B356" s="202" t="s">
        <v>254</v>
      </c>
      <c r="C356" s="202" t="s">
        <v>142</v>
      </c>
      <c r="D356" s="202" t="s">
        <v>34</v>
      </c>
      <c r="E356" s="207" t="s">
        <v>34</v>
      </c>
      <c r="F356" s="207" t="s">
        <v>8</v>
      </c>
      <c r="G356" s="207" t="s">
        <v>34</v>
      </c>
      <c r="H356" s="207" t="s">
        <v>261</v>
      </c>
      <c r="I356" s="202" t="s">
        <v>130</v>
      </c>
      <c r="J356" s="203">
        <f t="shared" si="108"/>
        <v>100109.5</v>
      </c>
      <c r="K356" s="203">
        <f t="shared" si="108"/>
        <v>100109.5</v>
      </c>
      <c r="L356" s="200">
        <f t="shared" si="102"/>
        <v>100</v>
      </c>
    </row>
    <row r="357" spans="1:12" ht="15">
      <c r="A357" s="67" t="s">
        <v>127</v>
      </c>
      <c r="B357" s="202" t="s">
        <v>254</v>
      </c>
      <c r="C357" s="202" t="s">
        <v>142</v>
      </c>
      <c r="D357" s="202" t="s">
        <v>34</v>
      </c>
      <c r="E357" s="207" t="s">
        <v>34</v>
      </c>
      <c r="F357" s="207" t="s">
        <v>8</v>
      </c>
      <c r="G357" s="207" t="s">
        <v>34</v>
      </c>
      <c r="H357" s="207" t="s">
        <v>261</v>
      </c>
      <c r="I357" s="202" t="s">
        <v>131</v>
      </c>
      <c r="J357" s="254">
        <f>87599.3+12510.2</f>
        <v>100109.5</v>
      </c>
      <c r="K357" s="254">
        <v>100109.5</v>
      </c>
      <c r="L357" s="200">
        <f t="shared" si="102"/>
        <v>100</v>
      </c>
    </row>
    <row r="358" spans="1:12" ht="45">
      <c r="A358" s="361" t="s">
        <v>528</v>
      </c>
      <c r="B358" s="202" t="s">
        <v>254</v>
      </c>
      <c r="C358" s="202" t="s">
        <v>142</v>
      </c>
      <c r="D358" s="202" t="s">
        <v>34</v>
      </c>
      <c r="E358" s="207" t="s">
        <v>34</v>
      </c>
      <c r="F358" s="207" t="s">
        <v>8</v>
      </c>
      <c r="G358" s="207" t="s">
        <v>522</v>
      </c>
      <c r="H358" s="207"/>
      <c r="I358" s="202"/>
      <c r="J358" s="254">
        <f>J359</f>
        <v>328.4</v>
      </c>
      <c r="K358" s="254">
        <f t="shared" ref="K358" si="109">K359</f>
        <v>328.4</v>
      </c>
      <c r="L358" s="200">
        <f t="shared" si="102"/>
        <v>100</v>
      </c>
    </row>
    <row r="359" spans="1:12" ht="90">
      <c r="A359" s="361" t="s">
        <v>524</v>
      </c>
      <c r="B359" s="202" t="s">
        <v>254</v>
      </c>
      <c r="C359" s="202" t="s">
        <v>142</v>
      </c>
      <c r="D359" s="202" t="s">
        <v>34</v>
      </c>
      <c r="E359" s="207" t="s">
        <v>34</v>
      </c>
      <c r="F359" s="207" t="s">
        <v>8</v>
      </c>
      <c r="G359" s="207" t="s">
        <v>522</v>
      </c>
      <c r="H359" s="207" t="s">
        <v>523</v>
      </c>
      <c r="I359" s="202"/>
      <c r="J359" s="254">
        <f>J360</f>
        <v>328.4</v>
      </c>
      <c r="K359" s="254">
        <f t="shared" ref="K359:K360" si="110">K360</f>
        <v>328.4</v>
      </c>
      <c r="L359" s="200">
        <f t="shared" si="102"/>
        <v>100</v>
      </c>
    </row>
    <row r="360" spans="1:12" ht="60">
      <c r="A360" s="67" t="s">
        <v>126</v>
      </c>
      <c r="B360" s="202" t="s">
        <v>254</v>
      </c>
      <c r="C360" s="202" t="s">
        <v>142</v>
      </c>
      <c r="D360" s="202" t="s">
        <v>34</v>
      </c>
      <c r="E360" s="207" t="s">
        <v>34</v>
      </c>
      <c r="F360" s="207" t="s">
        <v>8</v>
      </c>
      <c r="G360" s="207" t="s">
        <v>522</v>
      </c>
      <c r="H360" s="207" t="s">
        <v>523</v>
      </c>
      <c r="I360" s="202" t="s">
        <v>130</v>
      </c>
      <c r="J360" s="254">
        <f>J361</f>
        <v>328.4</v>
      </c>
      <c r="K360" s="254">
        <f t="shared" si="110"/>
        <v>328.4</v>
      </c>
      <c r="L360" s="200">
        <f t="shared" si="102"/>
        <v>100</v>
      </c>
    </row>
    <row r="361" spans="1:12" ht="15">
      <c r="A361" s="67" t="s">
        <v>127</v>
      </c>
      <c r="B361" s="202" t="s">
        <v>254</v>
      </c>
      <c r="C361" s="202" t="s">
        <v>142</v>
      </c>
      <c r="D361" s="202" t="s">
        <v>34</v>
      </c>
      <c r="E361" s="207" t="s">
        <v>34</v>
      </c>
      <c r="F361" s="207" t="s">
        <v>8</v>
      </c>
      <c r="G361" s="207" t="s">
        <v>522</v>
      </c>
      <c r="H361" s="207" t="s">
        <v>523</v>
      </c>
      <c r="I361" s="202" t="s">
        <v>131</v>
      </c>
      <c r="J361" s="254">
        <v>328.4</v>
      </c>
      <c r="K361" s="254">
        <v>328.4</v>
      </c>
      <c r="L361" s="200">
        <f t="shared" si="102"/>
        <v>100</v>
      </c>
    </row>
    <row r="362" spans="1:12" ht="90">
      <c r="A362" s="171" t="s">
        <v>235</v>
      </c>
      <c r="B362" s="202" t="s">
        <v>254</v>
      </c>
      <c r="C362" s="202" t="s">
        <v>142</v>
      </c>
      <c r="D362" s="202" t="s">
        <v>34</v>
      </c>
      <c r="E362" s="207" t="s">
        <v>34</v>
      </c>
      <c r="F362" s="207" t="s">
        <v>9</v>
      </c>
      <c r="G362" s="207"/>
      <c r="H362" s="207"/>
      <c r="I362" s="202"/>
      <c r="J362" s="203">
        <f>+J363+J367+J371</f>
        <v>13056.3</v>
      </c>
      <c r="K362" s="203">
        <f>+K363+K367+K371</f>
        <v>13056.3</v>
      </c>
      <c r="L362" s="200">
        <f t="shared" si="102"/>
        <v>100</v>
      </c>
    </row>
    <row r="363" spans="1:12" ht="105">
      <c r="A363" s="248" t="s">
        <v>236</v>
      </c>
      <c r="B363" s="202" t="s">
        <v>254</v>
      </c>
      <c r="C363" s="202" t="s">
        <v>142</v>
      </c>
      <c r="D363" s="202" t="s">
        <v>34</v>
      </c>
      <c r="E363" s="207" t="s">
        <v>34</v>
      </c>
      <c r="F363" s="207" t="s">
        <v>9</v>
      </c>
      <c r="G363" s="207" t="s">
        <v>47</v>
      </c>
      <c r="H363" s="207"/>
      <c r="I363" s="202"/>
      <c r="J363" s="203">
        <f t="shared" ref="J363:K365" si="111">J364</f>
        <v>3762.5</v>
      </c>
      <c r="K363" s="203">
        <f t="shared" si="111"/>
        <v>3762.5</v>
      </c>
      <c r="L363" s="200">
        <f t="shared" si="102"/>
        <v>100</v>
      </c>
    </row>
    <row r="364" spans="1:12" ht="75">
      <c r="A364" s="248" t="s">
        <v>296</v>
      </c>
      <c r="B364" s="202" t="s">
        <v>254</v>
      </c>
      <c r="C364" s="202" t="s">
        <v>142</v>
      </c>
      <c r="D364" s="202" t="s">
        <v>34</v>
      </c>
      <c r="E364" s="207" t="s">
        <v>34</v>
      </c>
      <c r="F364" s="207" t="s">
        <v>9</v>
      </c>
      <c r="G364" s="207" t="s">
        <v>47</v>
      </c>
      <c r="H364" s="207" t="s">
        <v>264</v>
      </c>
      <c r="I364" s="202"/>
      <c r="J364" s="203">
        <f t="shared" si="111"/>
        <v>3762.5</v>
      </c>
      <c r="K364" s="203">
        <f t="shared" si="111"/>
        <v>3762.5</v>
      </c>
      <c r="L364" s="200">
        <f t="shared" si="102"/>
        <v>100</v>
      </c>
    </row>
    <row r="365" spans="1:12" ht="60">
      <c r="A365" s="248" t="s">
        <v>126</v>
      </c>
      <c r="B365" s="202" t="s">
        <v>254</v>
      </c>
      <c r="C365" s="202" t="s">
        <v>142</v>
      </c>
      <c r="D365" s="202" t="s">
        <v>34</v>
      </c>
      <c r="E365" s="207" t="s">
        <v>34</v>
      </c>
      <c r="F365" s="207" t="s">
        <v>9</v>
      </c>
      <c r="G365" s="207" t="s">
        <v>47</v>
      </c>
      <c r="H365" s="207" t="s">
        <v>264</v>
      </c>
      <c r="I365" s="202" t="s">
        <v>130</v>
      </c>
      <c r="J365" s="203">
        <f t="shared" si="111"/>
        <v>3762.5</v>
      </c>
      <c r="K365" s="203">
        <f t="shared" si="111"/>
        <v>3762.5</v>
      </c>
      <c r="L365" s="200">
        <f t="shared" si="102"/>
        <v>100</v>
      </c>
    </row>
    <row r="366" spans="1:12" ht="15">
      <c r="A366" s="248" t="s">
        <v>127</v>
      </c>
      <c r="B366" s="202" t="s">
        <v>254</v>
      </c>
      <c r="C366" s="202" t="s">
        <v>142</v>
      </c>
      <c r="D366" s="202" t="s">
        <v>34</v>
      </c>
      <c r="E366" s="207" t="s">
        <v>34</v>
      </c>
      <c r="F366" s="207" t="s">
        <v>9</v>
      </c>
      <c r="G366" s="207" t="s">
        <v>47</v>
      </c>
      <c r="H366" s="207" t="s">
        <v>264</v>
      </c>
      <c r="I366" s="202" t="s">
        <v>131</v>
      </c>
      <c r="J366" s="203">
        <v>3762.5</v>
      </c>
      <c r="K366" s="203">
        <v>3762.5</v>
      </c>
      <c r="L366" s="200">
        <f t="shared" si="102"/>
        <v>100</v>
      </c>
    </row>
    <row r="367" spans="1:12" ht="90">
      <c r="A367" s="255" t="s">
        <v>238</v>
      </c>
      <c r="B367" s="249" t="s">
        <v>254</v>
      </c>
      <c r="C367" s="249" t="s">
        <v>142</v>
      </c>
      <c r="D367" s="249" t="s">
        <v>34</v>
      </c>
      <c r="E367" s="250" t="s">
        <v>34</v>
      </c>
      <c r="F367" s="250" t="s">
        <v>9</v>
      </c>
      <c r="G367" s="250" t="s">
        <v>67</v>
      </c>
      <c r="H367" s="250"/>
      <c r="I367" s="249"/>
      <c r="J367" s="203">
        <f t="shared" ref="J367:K369" si="112">J368</f>
        <v>7543.9</v>
      </c>
      <c r="K367" s="203">
        <f>K368</f>
        <v>7543.9</v>
      </c>
      <c r="L367" s="200">
        <f t="shared" si="102"/>
        <v>100</v>
      </c>
    </row>
    <row r="368" spans="1:12" ht="139.5" customHeight="1">
      <c r="A368" s="340" t="s">
        <v>529</v>
      </c>
      <c r="B368" s="249" t="s">
        <v>254</v>
      </c>
      <c r="C368" s="249" t="s">
        <v>142</v>
      </c>
      <c r="D368" s="249" t="s">
        <v>34</v>
      </c>
      <c r="E368" s="250" t="s">
        <v>34</v>
      </c>
      <c r="F368" s="250" t="s">
        <v>9</v>
      </c>
      <c r="G368" s="250" t="s">
        <v>67</v>
      </c>
      <c r="H368" s="250" t="s">
        <v>265</v>
      </c>
      <c r="I368" s="249"/>
      <c r="J368" s="203">
        <f t="shared" si="112"/>
        <v>7543.9</v>
      </c>
      <c r="K368" s="203">
        <f t="shared" si="112"/>
        <v>7543.9</v>
      </c>
      <c r="L368" s="200">
        <f t="shared" si="102"/>
        <v>100</v>
      </c>
    </row>
    <row r="369" spans="1:12" ht="60">
      <c r="A369" s="255" t="s">
        <v>126</v>
      </c>
      <c r="B369" s="249" t="s">
        <v>254</v>
      </c>
      <c r="C369" s="249" t="s">
        <v>142</v>
      </c>
      <c r="D369" s="249" t="s">
        <v>34</v>
      </c>
      <c r="E369" s="250" t="s">
        <v>34</v>
      </c>
      <c r="F369" s="250" t="s">
        <v>9</v>
      </c>
      <c r="G369" s="250" t="s">
        <v>67</v>
      </c>
      <c r="H369" s="250" t="s">
        <v>265</v>
      </c>
      <c r="I369" s="249" t="s">
        <v>130</v>
      </c>
      <c r="J369" s="203">
        <f t="shared" si="112"/>
        <v>7543.9</v>
      </c>
      <c r="K369" s="203">
        <f t="shared" si="112"/>
        <v>7543.9</v>
      </c>
      <c r="L369" s="200">
        <f t="shared" si="102"/>
        <v>100</v>
      </c>
    </row>
    <row r="370" spans="1:12" ht="15">
      <c r="A370" s="255" t="s">
        <v>127</v>
      </c>
      <c r="B370" s="249" t="s">
        <v>254</v>
      </c>
      <c r="C370" s="249" t="s">
        <v>142</v>
      </c>
      <c r="D370" s="249" t="s">
        <v>34</v>
      </c>
      <c r="E370" s="250" t="s">
        <v>34</v>
      </c>
      <c r="F370" s="250" t="s">
        <v>9</v>
      </c>
      <c r="G370" s="250" t="s">
        <v>67</v>
      </c>
      <c r="H370" s="250" t="s">
        <v>265</v>
      </c>
      <c r="I370" s="249" t="s">
        <v>131</v>
      </c>
      <c r="J370" s="203">
        <v>7543.9</v>
      </c>
      <c r="K370" s="203">
        <v>7543.9</v>
      </c>
      <c r="L370" s="200">
        <f t="shared" si="102"/>
        <v>100</v>
      </c>
    </row>
    <row r="371" spans="1:12" ht="30">
      <c r="A371" s="248" t="s">
        <v>233</v>
      </c>
      <c r="B371" s="249" t="s">
        <v>254</v>
      </c>
      <c r="C371" s="249" t="s">
        <v>142</v>
      </c>
      <c r="D371" s="249" t="s">
        <v>34</v>
      </c>
      <c r="E371" s="250" t="s">
        <v>34</v>
      </c>
      <c r="F371" s="250" t="s">
        <v>9</v>
      </c>
      <c r="G371" s="250" t="s">
        <v>471</v>
      </c>
      <c r="H371" s="250"/>
      <c r="I371" s="249"/>
      <c r="J371" s="203">
        <f>J372</f>
        <v>1749.9</v>
      </c>
      <c r="K371" s="203">
        <f>K372</f>
        <v>1749.9</v>
      </c>
      <c r="L371" s="200">
        <f t="shared" si="102"/>
        <v>100</v>
      </c>
    </row>
    <row r="372" spans="1:12" ht="75">
      <c r="A372" s="45" t="s">
        <v>234</v>
      </c>
      <c r="B372" s="249" t="s">
        <v>254</v>
      </c>
      <c r="C372" s="249" t="s">
        <v>142</v>
      </c>
      <c r="D372" s="249" t="s">
        <v>34</v>
      </c>
      <c r="E372" s="250" t="s">
        <v>34</v>
      </c>
      <c r="F372" s="250" t="s">
        <v>9</v>
      </c>
      <c r="G372" s="250" t="s">
        <v>471</v>
      </c>
      <c r="H372" s="250" t="s">
        <v>263</v>
      </c>
      <c r="I372" s="249"/>
      <c r="J372" s="203">
        <f>J373</f>
        <v>1749.9</v>
      </c>
      <c r="K372" s="203">
        <f t="shared" ref="K372" si="113">K373</f>
        <v>1749.9</v>
      </c>
      <c r="L372" s="200">
        <f t="shared" si="102"/>
        <v>100</v>
      </c>
    </row>
    <row r="373" spans="1:12" ht="60">
      <c r="A373" s="255" t="s">
        <v>126</v>
      </c>
      <c r="B373" s="249" t="s">
        <v>254</v>
      </c>
      <c r="C373" s="249" t="s">
        <v>142</v>
      </c>
      <c r="D373" s="249" t="s">
        <v>34</v>
      </c>
      <c r="E373" s="250" t="s">
        <v>34</v>
      </c>
      <c r="F373" s="250" t="s">
        <v>9</v>
      </c>
      <c r="G373" s="250" t="s">
        <v>471</v>
      </c>
      <c r="H373" s="250" t="s">
        <v>263</v>
      </c>
      <c r="I373" s="249" t="s">
        <v>130</v>
      </c>
      <c r="J373" s="203">
        <f>J374</f>
        <v>1749.9</v>
      </c>
      <c r="K373" s="203">
        <f>K374</f>
        <v>1749.9</v>
      </c>
      <c r="L373" s="200">
        <f t="shared" si="102"/>
        <v>100</v>
      </c>
    </row>
    <row r="374" spans="1:12" ht="15">
      <c r="A374" s="255" t="s">
        <v>127</v>
      </c>
      <c r="B374" s="249" t="s">
        <v>254</v>
      </c>
      <c r="C374" s="249" t="s">
        <v>142</v>
      </c>
      <c r="D374" s="249" t="s">
        <v>34</v>
      </c>
      <c r="E374" s="250" t="s">
        <v>34</v>
      </c>
      <c r="F374" s="250" t="s">
        <v>9</v>
      </c>
      <c r="G374" s="250" t="s">
        <v>471</v>
      </c>
      <c r="H374" s="250" t="s">
        <v>263</v>
      </c>
      <c r="I374" s="249" t="s">
        <v>131</v>
      </c>
      <c r="J374" s="203">
        <v>1749.9</v>
      </c>
      <c r="K374" s="203">
        <v>1749.9</v>
      </c>
      <c r="L374" s="200">
        <f t="shared" si="102"/>
        <v>100</v>
      </c>
    </row>
    <row r="375" spans="1:12" ht="15">
      <c r="A375" s="199" t="s">
        <v>140</v>
      </c>
      <c r="B375" s="202" t="s">
        <v>254</v>
      </c>
      <c r="C375" s="202" t="s">
        <v>142</v>
      </c>
      <c r="D375" s="202" t="s">
        <v>51</v>
      </c>
      <c r="E375" s="207"/>
      <c r="F375" s="207"/>
      <c r="G375" s="207"/>
      <c r="H375" s="207"/>
      <c r="I375" s="202"/>
      <c r="J375" s="203">
        <f>J377</f>
        <v>21628.2</v>
      </c>
      <c r="K375" s="203">
        <f>K377</f>
        <v>21529.100000000002</v>
      </c>
      <c r="L375" s="200">
        <f t="shared" si="102"/>
        <v>99.541801906769862</v>
      </c>
    </row>
    <row r="376" spans="1:12" ht="60">
      <c r="A376" s="229" t="s">
        <v>218</v>
      </c>
      <c r="B376" s="202" t="s">
        <v>254</v>
      </c>
      <c r="C376" s="202" t="s">
        <v>142</v>
      </c>
      <c r="D376" s="202" t="s">
        <v>51</v>
      </c>
      <c r="E376" s="207" t="s">
        <v>34</v>
      </c>
      <c r="F376" s="207"/>
      <c r="G376" s="207"/>
      <c r="H376" s="207"/>
      <c r="I376" s="202"/>
      <c r="J376" s="203">
        <f>J377</f>
        <v>21628.2</v>
      </c>
      <c r="K376" s="203">
        <f>K377</f>
        <v>21529.100000000002</v>
      </c>
      <c r="L376" s="200">
        <f t="shared" si="102"/>
        <v>99.541801906769862</v>
      </c>
    </row>
    <row r="377" spans="1:12" ht="90">
      <c r="A377" s="229" t="s">
        <v>225</v>
      </c>
      <c r="B377" s="202" t="s">
        <v>254</v>
      </c>
      <c r="C377" s="202" t="s">
        <v>142</v>
      </c>
      <c r="D377" s="202" t="s">
        <v>51</v>
      </c>
      <c r="E377" s="207" t="s">
        <v>34</v>
      </c>
      <c r="F377" s="207" t="s">
        <v>8</v>
      </c>
      <c r="G377" s="207"/>
      <c r="H377" s="207"/>
      <c r="I377" s="202"/>
      <c r="J377" s="203">
        <f>J378</f>
        <v>21628.2</v>
      </c>
      <c r="K377" s="203">
        <f>K378</f>
        <v>21529.100000000002</v>
      </c>
      <c r="L377" s="200">
        <f t="shared" si="102"/>
        <v>99.541801906769862</v>
      </c>
    </row>
    <row r="378" spans="1:12" ht="30">
      <c r="A378" s="70" t="s">
        <v>239</v>
      </c>
      <c r="B378" s="202" t="s">
        <v>254</v>
      </c>
      <c r="C378" s="202" t="s">
        <v>142</v>
      </c>
      <c r="D378" s="202" t="s">
        <v>51</v>
      </c>
      <c r="E378" s="207" t="s">
        <v>34</v>
      </c>
      <c r="F378" s="207" t="s">
        <v>8</v>
      </c>
      <c r="G378" s="207" t="s">
        <v>51</v>
      </c>
      <c r="H378" s="207"/>
      <c r="I378" s="202"/>
      <c r="J378" s="203">
        <f>J379+J382+J385</f>
        <v>21628.2</v>
      </c>
      <c r="K378" s="203">
        <f>K379+K382+K385</f>
        <v>21529.100000000002</v>
      </c>
      <c r="L378" s="200">
        <f t="shared" si="102"/>
        <v>99.541801906769862</v>
      </c>
    </row>
    <row r="379" spans="1:12" ht="30">
      <c r="A379" s="199" t="s">
        <v>240</v>
      </c>
      <c r="B379" s="202" t="s">
        <v>254</v>
      </c>
      <c r="C379" s="202" t="s">
        <v>142</v>
      </c>
      <c r="D379" s="202" t="s">
        <v>51</v>
      </c>
      <c r="E379" s="207" t="s">
        <v>34</v>
      </c>
      <c r="F379" s="207" t="s">
        <v>8</v>
      </c>
      <c r="G379" s="207" t="s">
        <v>51</v>
      </c>
      <c r="H379" s="207" t="s">
        <v>266</v>
      </c>
      <c r="I379" s="202"/>
      <c r="J379" s="203">
        <f t="shared" ref="J379:K379" si="114">J380</f>
        <v>20391</v>
      </c>
      <c r="K379" s="203">
        <f t="shared" si="114"/>
        <v>20291.900000000001</v>
      </c>
      <c r="L379" s="200">
        <f t="shared" si="102"/>
        <v>99.514001275072346</v>
      </c>
    </row>
    <row r="380" spans="1:12" ht="60">
      <c r="A380" s="248" t="s">
        <v>126</v>
      </c>
      <c r="B380" s="202" t="s">
        <v>254</v>
      </c>
      <c r="C380" s="202" t="s">
        <v>142</v>
      </c>
      <c r="D380" s="202" t="s">
        <v>51</v>
      </c>
      <c r="E380" s="207" t="s">
        <v>34</v>
      </c>
      <c r="F380" s="207" t="s">
        <v>8</v>
      </c>
      <c r="G380" s="207" t="s">
        <v>51</v>
      </c>
      <c r="H380" s="207" t="s">
        <v>266</v>
      </c>
      <c r="I380" s="202" t="s">
        <v>130</v>
      </c>
      <c r="J380" s="203">
        <f>J381</f>
        <v>20391</v>
      </c>
      <c r="K380" s="203">
        <f>K381</f>
        <v>20291.900000000001</v>
      </c>
      <c r="L380" s="200">
        <f t="shared" si="102"/>
        <v>99.514001275072346</v>
      </c>
    </row>
    <row r="381" spans="1:12" ht="15">
      <c r="A381" s="248" t="s">
        <v>127</v>
      </c>
      <c r="B381" s="202" t="s">
        <v>254</v>
      </c>
      <c r="C381" s="202" t="s">
        <v>142</v>
      </c>
      <c r="D381" s="202" t="s">
        <v>51</v>
      </c>
      <c r="E381" s="207" t="s">
        <v>34</v>
      </c>
      <c r="F381" s="207" t="s">
        <v>8</v>
      </c>
      <c r="G381" s="207" t="s">
        <v>51</v>
      </c>
      <c r="H381" s="207" t="s">
        <v>266</v>
      </c>
      <c r="I381" s="202" t="s">
        <v>131</v>
      </c>
      <c r="J381" s="203">
        <v>20391</v>
      </c>
      <c r="K381" s="203">
        <v>20291.900000000001</v>
      </c>
      <c r="L381" s="200">
        <f t="shared" si="102"/>
        <v>99.514001275072346</v>
      </c>
    </row>
    <row r="382" spans="1:12" ht="105">
      <c r="A382" s="317" t="s">
        <v>507</v>
      </c>
      <c r="B382" s="202" t="s">
        <v>254</v>
      </c>
      <c r="C382" s="202" t="s">
        <v>142</v>
      </c>
      <c r="D382" s="202" t="s">
        <v>51</v>
      </c>
      <c r="E382" s="207" t="s">
        <v>34</v>
      </c>
      <c r="F382" s="207" t="s">
        <v>8</v>
      </c>
      <c r="G382" s="207" t="s">
        <v>51</v>
      </c>
      <c r="H382" s="207" t="s">
        <v>505</v>
      </c>
      <c r="I382" s="202"/>
      <c r="J382" s="203">
        <f>J383</f>
        <v>1012.5</v>
      </c>
      <c r="K382" s="203">
        <f t="shared" ref="K382:K383" si="115">K383</f>
        <v>1012.5</v>
      </c>
      <c r="L382" s="200">
        <f t="shared" si="102"/>
        <v>100</v>
      </c>
    </row>
    <row r="383" spans="1:12" ht="60">
      <c r="A383" s="316" t="s">
        <v>126</v>
      </c>
      <c r="B383" s="202" t="s">
        <v>254</v>
      </c>
      <c r="C383" s="202" t="s">
        <v>142</v>
      </c>
      <c r="D383" s="202" t="s">
        <v>51</v>
      </c>
      <c r="E383" s="207" t="s">
        <v>34</v>
      </c>
      <c r="F383" s="207" t="s">
        <v>8</v>
      </c>
      <c r="G383" s="207" t="s">
        <v>51</v>
      </c>
      <c r="H383" s="207" t="s">
        <v>505</v>
      </c>
      <c r="I383" s="202" t="s">
        <v>130</v>
      </c>
      <c r="J383" s="203">
        <f>J384</f>
        <v>1012.5</v>
      </c>
      <c r="K383" s="203">
        <f t="shared" si="115"/>
        <v>1012.5</v>
      </c>
      <c r="L383" s="200">
        <f t="shared" si="102"/>
        <v>100</v>
      </c>
    </row>
    <row r="384" spans="1:12" ht="38.25" customHeight="1">
      <c r="A384" s="316" t="s">
        <v>127</v>
      </c>
      <c r="B384" s="202" t="s">
        <v>254</v>
      </c>
      <c r="C384" s="202" t="s">
        <v>142</v>
      </c>
      <c r="D384" s="202" t="s">
        <v>51</v>
      </c>
      <c r="E384" s="207" t="s">
        <v>34</v>
      </c>
      <c r="F384" s="207" t="s">
        <v>8</v>
      </c>
      <c r="G384" s="207" t="s">
        <v>51</v>
      </c>
      <c r="H384" s="207" t="s">
        <v>505</v>
      </c>
      <c r="I384" s="202" t="s">
        <v>131</v>
      </c>
      <c r="J384" s="203">
        <v>1012.5</v>
      </c>
      <c r="K384" s="203">
        <v>1012.5</v>
      </c>
      <c r="L384" s="200">
        <f t="shared" si="102"/>
        <v>100</v>
      </c>
    </row>
    <row r="385" spans="1:12" ht="144" customHeight="1">
      <c r="A385" s="251" t="s">
        <v>241</v>
      </c>
      <c r="B385" s="202" t="s">
        <v>254</v>
      </c>
      <c r="C385" s="202" t="s">
        <v>142</v>
      </c>
      <c r="D385" s="202" t="s">
        <v>51</v>
      </c>
      <c r="E385" s="207" t="s">
        <v>34</v>
      </c>
      <c r="F385" s="207" t="s">
        <v>8</v>
      </c>
      <c r="G385" s="207" t="s">
        <v>51</v>
      </c>
      <c r="H385" s="207" t="s">
        <v>267</v>
      </c>
      <c r="I385" s="202"/>
      <c r="J385" s="203">
        <f t="shared" ref="J385:K386" si="116">J386</f>
        <v>224.7</v>
      </c>
      <c r="K385" s="218">
        <f t="shared" si="116"/>
        <v>224.7</v>
      </c>
      <c r="L385" s="200">
        <f t="shared" ref="L385:L435" si="117">K385/J385*100</f>
        <v>100</v>
      </c>
    </row>
    <row r="386" spans="1:12" ht="60">
      <c r="A386" s="251" t="s">
        <v>126</v>
      </c>
      <c r="B386" s="202" t="s">
        <v>254</v>
      </c>
      <c r="C386" s="202" t="s">
        <v>142</v>
      </c>
      <c r="D386" s="202" t="s">
        <v>51</v>
      </c>
      <c r="E386" s="207" t="s">
        <v>34</v>
      </c>
      <c r="F386" s="207" t="s">
        <v>8</v>
      </c>
      <c r="G386" s="207" t="s">
        <v>51</v>
      </c>
      <c r="H386" s="207" t="s">
        <v>267</v>
      </c>
      <c r="I386" s="202" t="s">
        <v>130</v>
      </c>
      <c r="J386" s="203">
        <f t="shared" si="116"/>
        <v>224.7</v>
      </c>
      <c r="K386" s="218">
        <f t="shared" si="116"/>
        <v>224.7</v>
      </c>
      <c r="L386" s="200">
        <f t="shared" si="117"/>
        <v>100</v>
      </c>
    </row>
    <row r="387" spans="1:12" ht="60.75" thickBot="1">
      <c r="A387" s="237" t="s">
        <v>305</v>
      </c>
      <c r="B387" s="202" t="s">
        <v>254</v>
      </c>
      <c r="C387" s="202" t="s">
        <v>142</v>
      </c>
      <c r="D387" s="202" t="s">
        <v>51</v>
      </c>
      <c r="E387" s="207" t="s">
        <v>34</v>
      </c>
      <c r="F387" s="207" t="s">
        <v>8</v>
      </c>
      <c r="G387" s="207" t="s">
        <v>51</v>
      </c>
      <c r="H387" s="207" t="s">
        <v>267</v>
      </c>
      <c r="I387" s="202" t="s">
        <v>176</v>
      </c>
      <c r="J387" s="203">
        <v>224.7</v>
      </c>
      <c r="K387" s="218">
        <v>224.7</v>
      </c>
      <c r="L387" s="200">
        <f t="shared" si="117"/>
        <v>100</v>
      </c>
    </row>
    <row r="388" spans="1:12" ht="15">
      <c r="A388" s="247" t="s">
        <v>141</v>
      </c>
      <c r="B388" s="202" t="s">
        <v>254</v>
      </c>
      <c r="C388" s="202" t="s">
        <v>142</v>
      </c>
      <c r="D388" s="202" t="s">
        <v>142</v>
      </c>
      <c r="E388" s="202"/>
      <c r="F388" s="202"/>
      <c r="G388" s="202"/>
      <c r="H388" s="202"/>
      <c r="I388" s="207"/>
      <c r="J388" s="203">
        <f t="shared" ref="J388:K388" si="118">J389</f>
        <v>1152.3000000000002</v>
      </c>
      <c r="K388" s="203">
        <f t="shared" si="118"/>
        <v>1115</v>
      </c>
      <c r="L388" s="200">
        <f t="shared" si="117"/>
        <v>96.762995747635145</v>
      </c>
    </row>
    <row r="389" spans="1:12" ht="60">
      <c r="A389" s="229" t="s">
        <v>218</v>
      </c>
      <c r="B389" s="202" t="s">
        <v>254</v>
      </c>
      <c r="C389" s="207" t="s">
        <v>142</v>
      </c>
      <c r="D389" s="207" t="s">
        <v>142</v>
      </c>
      <c r="E389" s="202" t="s">
        <v>34</v>
      </c>
      <c r="F389" s="202"/>
      <c r="G389" s="202"/>
      <c r="H389" s="202"/>
      <c r="I389" s="207"/>
      <c r="J389" s="203">
        <f>J390</f>
        <v>1152.3000000000002</v>
      </c>
      <c r="K389" s="203">
        <f>K390</f>
        <v>1115</v>
      </c>
      <c r="L389" s="200">
        <f t="shared" si="117"/>
        <v>96.762995747635145</v>
      </c>
    </row>
    <row r="390" spans="1:12" ht="90">
      <c r="A390" s="229" t="s">
        <v>225</v>
      </c>
      <c r="B390" s="202" t="s">
        <v>254</v>
      </c>
      <c r="C390" s="207" t="s">
        <v>142</v>
      </c>
      <c r="D390" s="207" t="s">
        <v>142</v>
      </c>
      <c r="E390" s="202" t="s">
        <v>34</v>
      </c>
      <c r="F390" s="202" t="s">
        <v>8</v>
      </c>
      <c r="G390" s="202"/>
      <c r="H390" s="202"/>
      <c r="I390" s="207"/>
      <c r="J390" s="203">
        <f>J391</f>
        <v>1152.3000000000002</v>
      </c>
      <c r="K390" s="203">
        <f t="shared" ref="K390" si="119">K391</f>
        <v>1115</v>
      </c>
      <c r="L390" s="200">
        <f t="shared" si="117"/>
        <v>96.762995747635145</v>
      </c>
    </row>
    <row r="391" spans="1:12" ht="30">
      <c r="A391" s="229" t="s">
        <v>230</v>
      </c>
      <c r="B391" s="202" t="s">
        <v>254</v>
      </c>
      <c r="C391" s="207" t="s">
        <v>142</v>
      </c>
      <c r="D391" s="207" t="s">
        <v>142</v>
      </c>
      <c r="E391" s="202" t="s">
        <v>34</v>
      </c>
      <c r="F391" s="202" t="s">
        <v>8</v>
      </c>
      <c r="G391" s="202" t="s">
        <v>34</v>
      </c>
      <c r="H391" s="202"/>
      <c r="I391" s="207"/>
      <c r="J391" s="203">
        <f>J392</f>
        <v>1152.3000000000002</v>
      </c>
      <c r="K391" s="203">
        <v>1115</v>
      </c>
      <c r="L391" s="200">
        <f t="shared" si="117"/>
        <v>96.762995747635145</v>
      </c>
    </row>
    <row r="392" spans="1:12" ht="90">
      <c r="A392" s="229" t="s">
        <v>243</v>
      </c>
      <c r="B392" s="202" t="s">
        <v>254</v>
      </c>
      <c r="C392" s="207" t="s">
        <v>142</v>
      </c>
      <c r="D392" s="207" t="s">
        <v>142</v>
      </c>
      <c r="E392" s="202" t="s">
        <v>34</v>
      </c>
      <c r="F392" s="202" t="s">
        <v>8</v>
      </c>
      <c r="G392" s="202" t="s">
        <v>34</v>
      </c>
      <c r="H392" s="202" t="s">
        <v>268</v>
      </c>
      <c r="I392" s="207"/>
      <c r="J392" s="203">
        <f t="shared" ref="J392:K393" si="120">J393</f>
        <v>1152.3000000000002</v>
      </c>
      <c r="K392" s="203">
        <f t="shared" si="120"/>
        <v>1125</v>
      </c>
      <c r="L392" s="200">
        <f t="shared" si="117"/>
        <v>97.630825305909909</v>
      </c>
    </row>
    <row r="393" spans="1:12" ht="60">
      <c r="A393" s="248" t="s">
        <v>126</v>
      </c>
      <c r="B393" s="202" t="s">
        <v>254</v>
      </c>
      <c r="C393" s="207" t="s">
        <v>142</v>
      </c>
      <c r="D393" s="207" t="s">
        <v>142</v>
      </c>
      <c r="E393" s="202" t="s">
        <v>34</v>
      </c>
      <c r="F393" s="202" t="s">
        <v>8</v>
      </c>
      <c r="G393" s="202" t="s">
        <v>34</v>
      </c>
      <c r="H393" s="202" t="s">
        <v>268</v>
      </c>
      <c r="I393" s="207" t="s">
        <v>130</v>
      </c>
      <c r="J393" s="203">
        <f t="shared" si="120"/>
        <v>1152.3000000000002</v>
      </c>
      <c r="K393" s="203">
        <f t="shared" si="120"/>
        <v>1125</v>
      </c>
      <c r="L393" s="200">
        <f t="shared" si="117"/>
        <v>97.630825305909909</v>
      </c>
    </row>
    <row r="394" spans="1:12" ht="15">
      <c r="A394" s="248" t="s">
        <v>127</v>
      </c>
      <c r="B394" s="202" t="s">
        <v>254</v>
      </c>
      <c r="C394" s="207" t="s">
        <v>142</v>
      </c>
      <c r="D394" s="207" t="s">
        <v>142</v>
      </c>
      <c r="E394" s="202" t="s">
        <v>34</v>
      </c>
      <c r="F394" s="202" t="s">
        <v>8</v>
      </c>
      <c r="G394" s="202" t="s">
        <v>34</v>
      </c>
      <c r="H394" s="202" t="s">
        <v>268</v>
      </c>
      <c r="I394" s="207" t="s">
        <v>131</v>
      </c>
      <c r="J394" s="254">
        <f>1139.4+12.9</f>
        <v>1152.3000000000002</v>
      </c>
      <c r="K394" s="254">
        <v>1125</v>
      </c>
      <c r="L394" s="200">
        <f t="shared" si="117"/>
        <v>97.630825305909909</v>
      </c>
    </row>
    <row r="395" spans="1:12" ht="30">
      <c r="A395" s="208" t="s">
        <v>244</v>
      </c>
      <c r="B395" s="202" t="s">
        <v>254</v>
      </c>
      <c r="C395" s="202" t="s">
        <v>142</v>
      </c>
      <c r="D395" s="202" t="s">
        <v>115</v>
      </c>
      <c r="E395" s="202"/>
      <c r="F395" s="202"/>
      <c r="G395" s="202"/>
      <c r="H395" s="227"/>
      <c r="I395" s="227" t="s">
        <v>0</v>
      </c>
      <c r="J395" s="244">
        <f t="shared" ref="J395:K396" si="121">J396</f>
        <v>1216.0999999999999</v>
      </c>
      <c r="K395" s="244">
        <f t="shared" si="121"/>
        <v>1216.0999999999999</v>
      </c>
      <c r="L395" s="200">
        <f t="shared" si="117"/>
        <v>100</v>
      </c>
    </row>
    <row r="396" spans="1:12" ht="60">
      <c r="A396" s="222" t="s">
        <v>218</v>
      </c>
      <c r="B396" s="202" t="s">
        <v>254</v>
      </c>
      <c r="C396" s="227" t="s">
        <v>142</v>
      </c>
      <c r="D396" s="227" t="s">
        <v>115</v>
      </c>
      <c r="E396" s="227" t="s">
        <v>34</v>
      </c>
      <c r="F396" s="227"/>
      <c r="G396" s="227"/>
      <c r="H396" s="227"/>
      <c r="I396" s="227" t="s">
        <v>0</v>
      </c>
      <c r="J396" s="244">
        <f>J397</f>
        <v>1216.0999999999999</v>
      </c>
      <c r="K396" s="244">
        <f t="shared" si="121"/>
        <v>1216.0999999999999</v>
      </c>
      <c r="L396" s="200">
        <f t="shared" si="117"/>
        <v>100</v>
      </c>
    </row>
    <row r="397" spans="1:12" ht="90">
      <c r="A397" s="235" t="s">
        <v>219</v>
      </c>
      <c r="B397" s="202" t="s">
        <v>254</v>
      </c>
      <c r="C397" s="227" t="s">
        <v>142</v>
      </c>
      <c r="D397" s="227" t="s">
        <v>115</v>
      </c>
      <c r="E397" s="227" t="s">
        <v>34</v>
      </c>
      <c r="F397" s="227" t="s">
        <v>9</v>
      </c>
      <c r="G397" s="227"/>
      <c r="H397" s="227"/>
      <c r="I397" s="227"/>
      <c r="J397" s="244">
        <f>J398</f>
        <v>1216.0999999999999</v>
      </c>
      <c r="K397" s="244">
        <f>K398</f>
        <v>1216.0999999999999</v>
      </c>
      <c r="L397" s="200">
        <f t="shared" si="117"/>
        <v>100</v>
      </c>
    </row>
    <row r="398" spans="1:12" ht="75">
      <c r="A398" s="235" t="s">
        <v>245</v>
      </c>
      <c r="B398" s="202" t="s">
        <v>254</v>
      </c>
      <c r="C398" s="227" t="s">
        <v>142</v>
      </c>
      <c r="D398" s="227" t="s">
        <v>115</v>
      </c>
      <c r="E398" s="227" t="s">
        <v>34</v>
      </c>
      <c r="F398" s="227" t="s">
        <v>9</v>
      </c>
      <c r="G398" s="227" t="s">
        <v>51</v>
      </c>
      <c r="H398" s="227"/>
      <c r="I398" s="227"/>
      <c r="J398" s="252">
        <f>J399</f>
        <v>1216.0999999999999</v>
      </c>
      <c r="K398" s="252">
        <f>K399</f>
        <v>1216.0999999999999</v>
      </c>
      <c r="L398" s="200">
        <f t="shared" si="117"/>
        <v>100</v>
      </c>
    </row>
    <row r="399" spans="1:12" ht="90">
      <c r="A399" s="235" t="s">
        <v>246</v>
      </c>
      <c r="B399" s="202" t="s">
        <v>254</v>
      </c>
      <c r="C399" s="227" t="s">
        <v>142</v>
      </c>
      <c r="D399" s="227" t="s">
        <v>115</v>
      </c>
      <c r="E399" s="227" t="s">
        <v>34</v>
      </c>
      <c r="F399" s="227" t="s">
        <v>9</v>
      </c>
      <c r="G399" s="227" t="s">
        <v>51</v>
      </c>
      <c r="H399" s="227" t="s">
        <v>269</v>
      </c>
      <c r="I399" s="227"/>
      <c r="J399" s="252">
        <f>J400</f>
        <v>1216.0999999999999</v>
      </c>
      <c r="K399" s="252">
        <f>K400</f>
        <v>1216.0999999999999</v>
      </c>
      <c r="L399" s="200">
        <f t="shared" si="117"/>
        <v>100</v>
      </c>
    </row>
    <row r="400" spans="1:12" ht="60">
      <c r="A400" s="248" t="s">
        <v>126</v>
      </c>
      <c r="B400" s="202" t="s">
        <v>254</v>
      </c>
      <c r="C400" s="227" t="s">
        <v>142</v>
      </c>
      <c r="D400" s="227" t="s">
        <v>115</v>
      </c>
      <c r="E400" s="227" t="s">
        <v>34</v>
      </c>
      <c r="F400" s="227" t="s">
        <v>9</v>
      </c>
      <c r="G400" s="227" t="s">
        <v>51</v>
      </c>
      <c r="H400" s="227" t="s">
        <v>269</v>
      </c>
      <c r="I400" s="227" t="s">
        <v>130</v>
      </c>
      <c r="J400" s="252">
        <f>J401</f>
        <v>1216.0999999999999</v>
      </c>
      <c r="K400" s="252">
        <f>K401</f>
        <v>1216.0999999999999</v>
      </c>
      <c r="L400" s="200">
        <f t="shared" si="117"/>
        <v>100</v>
      </c>
    </row>
    <row r="401" spans="1:12" ht="15">
      <c r="A401" s="248" t="s">
        <v>127</v>
      </c>
      <c r="B401" s="202" t="s">
        <v>254</v>
      </c>
      <c r="C401" s="227" t="s">
        <v>142</v>
      </c>
      <c r="D401" s="227" t="s">
        <v>115</v>
      </c>
      <c r="E401" s="227" t="s">
        <v>34</v>
      </c>
      <c r="F401" s="227" t="s">
        <v>9</v>
      </c>
      <c r="G401" s="227" t="s">
        <v>51</v>
      </c>
      <c r="H401" s="227" t="s">
        <v>269</v>
      </c>
      <c r="I401" s="227" t="s">
        <v>131</v>
      </c>
      <c r="J401" s="252">
        <v>1216.0999999999999</v>
      </c>
      <c r="K401" s="252">
        <v>1216.0999999999999</v>
      </c>
      <c r="L401" s="200">
        <f t="shared" si="117"/>
        <v>100</v>
      </c>
    </row>
    <row r="402" spans="1:12" ht="15">
      <c r="A402" s="214" t="s">
        <v>247</v>
      </c>
      <c r="B402" s="202" t="s">
        <v>254</v>
      </c>
      <c r="C402" s="202" t="s">
        <v>105</v>
      </c>
      <c r="D402" s="202"/>
      <c r="E402" s="202"/>
      <c r="F402" s="202"/>
      <c r="G402" s="202"/>
      <c r="H402" s="202"/>
      <c r="I402" s="202"/>
      <c r="J402" s="203">
        <f>J403</f>
        <v>60682.9</v>
      </c>
      <c r="K402" s="203">
        <f>K403</f>
        <v>60450.1</v>
      </c>
      <c r="L402" s="200">
        <f t="shared" si="117"/>
        <v>99.616366389872596</v>
      </c>
    </row>
    <row r="403" spans="1:12" ht="15">
      <c r="A403" s="206" t="s">
        <v>198</v>
      </c>
      <c r="B403" s="202" t="s">
        <v>254</v>
      </c>
      <c r="C403" s="202" t="s">
        <v>105</v>
      </c>
      <c r="D403" s="202" t="s">
        <v>33</v>
      </c>
      <c r="E403" s="202"/>
      <c r="F403" s="202"/>
      <c r="G403" s="202"/>
      <c r="H403" s="202"/>
      <c r="I403" s="202"/>
      <c r="J403" s="203">
        <f>J404</f>
        <v>60682.9</v>
      </c>
      <c r="K403" s="203">
        <f t="shared" ref="K403:L403" si="122">K404</f>
        <v>60450.1</v>
      </c>
      <c r="L403" s="203">
        <f t="shared" si="122"/>
        <v>99.616366389872596</v>
      </c>
    </row>
    <row r="404" spans="1:12" ht="75">
      <c r="A404" s="206" t="s">
        <v>199</v>
      </c>
      <c r="B404" s="202" t="s">
        <v>254</v>
      </c>
      <c r="C404" s="202" t="s">
        <v>105</v>
      </c>
      <c r="D404" s="202" t="s">
        <v>33</v>
      </c>
      <c r="E404" s="202" t="s">
        <v>87</v>
      </c>
      <c r="F404" s="202" t="s">
        <v>68</v>
      </c>
      <c r="G404" s="202"/>
      <c r="H404" s="202"/>
      <c r="I404" s="202"/>
      <c r="J404" s="203">
        <f>J405+J416+J420+J412</f>
        <v>60682.9</v>
      </c>
      <c r="K404" s="203">
        <f>K405+K416+K420+K412</f>
        <v>60450.1</v>
      </c>
      <c r="L404" s="200">
        <f t="shared" si="117"/>
        <v>99.616366389872596</v>
      </c>
    </row>
    <row r="405" spans="1:12" ht="45">
      <c r="A405" s="206" t="s">
        <v>248</v>
      </c>
      <c r="B405" s="202" t="s">
        <v>254</v>
      </c>
      <c r="C405" s="202" t="s">
        <v>105</v>
      </c>
      <c r="D405" s="202" t="s">
        <v>33</v>
      </c>
      <c r="E405" s="202" t="s">
        <v>87</v>
      </c>
      <c r="F405" s="202" t="s">
        <v>68</v>
      </c>
      <c r="G405" s="202" t="s">
        <v>33</v>
      </c>
      <c r="H405" s="202"/>
      <c r="I405" s="202"/>
      <c r="J405" s="203">
        <f>J406+J409</f>
        <v>27774.7</v>
      </c>
      <c r="K405" s="203">
        <f t="shared" ref="K405" si="123">K406+K409</f>
        <v>27674.7</v>
      </c>
      <c r="L405" s="200">
        <f t="shared" si="117"/>
        <v>99.639960107579924</v>
      </c>
    </row>
    <row r="406" spans="1:12" ht="45">
      <c r="A406" s="206" t="s">
        <v>249</v>
      </c>
      <c r="B406" s="202" t="s">
        <v>254</v>
      </c>
      <c r="C406" s="202" t="s">
        <v>105</v>
      </c>
      <c r="D406" s="202" t="s">
        <v>33</v>
      </c>
      <c r="E406" s="202" t="s">
        <v>87</v>
      </c>
      <c r="F406" s="202" t="s">
        <v>68</v>
      </c>
      <c r="G406" s="202" t="s">
        <v>33</v>
      </c>
      <c r="H406" s="202" t="s">
        <v>270</v>
      </c>
      <c r="I406" s="202"/>
      <c r="J406" s="203">
        <f t="shared" ref="J406:K407" si="124">J407</f>
        <v>24946.400000000001</v>
      </c>
      <c r="K406" s="203">
        <f t="shared" si="124"/>
        <v>24846.400000000001</v>
      </c>
      <c r="L406" s="200">
        <f t="shared" si="117"/>
        <v>99.599140557354971</v>
      </c>
    </row>
    <row r="407" spans="1:12" ht="60">
      <c r="A407" s="248" t="s">
        <v>126</v>
      </c>
      <c r="B407" s="202" t="s">
        <v>254</v>
      </c>
      <c r="C407" s="202" t="s">
        <v>105</v>
      </c>
      <c r="D407" s="202" t="s">
        <v>33</v>
      </c>
      <c r="E407" s="202" t="s">
        <v>87</v>
      </c>
      <c r="F407" s="202" t="s">
        <v>68</v>
      </c>
      <c r="G407" s="202" t="s">
        <v>33</v>
      </c>
      <c r="H407" s="202" t="s">
        <v>270</v>
      </c>
      <c r="I407" s="202" t="s">
        <v>130</v>
      </c>
      <c r="J407" s="203">
        <f t="shared" si="124"/>
        <v>24946.400000000001</v>
      </c>
      <c r="K407" s="203">
        <f t="shared" si="124"/>
        <v>24846.400000000001</v>
      </c>
      <c r="L407" s="200">
        <f t="shared" si="117"/>
        <v>99.599140557354971</v>
      </c>
    </row>
    <row r="408" spans="1:12" ht="15">
      <c r="A408" s="248" t="s">
        <v>127</v>
      </c>
      <c r="B408" s="202" t="s">
        <v>254</v>
      </c>
      <c r="C408" s="202" t="s">
        <v>105</v>
      </c>
      <c r="D408" s="202" t="s">
        <v>33</v>
      </c>
      <c r="E408" s="202" t="s">
        <v>87</v>
      </c>
      <c r="F408" s="202" t="s">
        <v>68</v>
      </c>
      <c r="G408" s="202" t="s">
        <v>33</v>
      </c>
      <c r="H408" s="202" t="s">
        <v>270</v>
      </c>
      <c r="I408" s="202" t="s">
        <v>131</v>
      </c>
      <c r="J408" s="203">
        <v>24946.400000000001</v>
      </c>
      <c r="K408" s="203">
        <v>24846.400000000001</v>
      </c>
      <c r="L408" s="200">
        <f t="shared" si="117"/>
        <v>99.599140557354971</v>
      </c>
    </row>
    <row r="409" spans="1:12" ht="75">
      <c r="A409" s="44" t="s">
        <v>473</v>
      </c>
      <c r="B409" s="202" t="s">
        <v>254</v>
      </c>
      <c r="C409" s="202" t="s">
        <v>105</v>
      </c>
      <c r="D409" s="202" t="s">
        <v>33</v>
      </c>
      <c r="E409" s="202" t="s">
        <v>87</v>
      </c>
      <c r="F409" s="202" t="s">
        <v>68</v>
      </c>
      <c r="G409" s="202" t="s">
        <v>33</v>
      </c>
      <c r="H409" s="202" t="s">
        <v>472</v>
      </c>
      <c r="I409" s="202"/>
      <c r="J409" s="203">
        <f>J410</f>
        <v>2828.3</v>
      </c>
      <c r="K409" s="203">
        <f t="shared" ref="K409:K410" si="125">K410</f>
        <v>2828.3</v>
      </c>
      <c r="L409" s="200">
        <f t="shared" si="117"/>
        <v>100</v>
      </c>
    </row>
    <row r="410" spans="1:12" ht="60">
      <c r="A410" s="248" t="s">
        <v>126</v>
      </c>
      <c r="B410" s="202" t="s">
        <v>254</v>
      </c>
      <c r="C410" s="202" t="s">
        <v>105</v>
      </c>
      <c r="D410" s="202" t="s">
        <v>33</v>
      </c>
      <c r="E410" s="202" t="s">
        <v>87</v>
      </c>
      <c r="F410" s="202" t="s">
        <v>68</v>
      </c>
      <c r="G410" s="202" t="s">
        <v>33</v>
      </c>
      <c r="H410" s="202" t="s">
        <v>472</v>
      </c>
      <c r="I410" s="202" t="s">
        <v>130</v>
      </c>
      <c r="J410" s="203">
        <f>J411</f>
        <v>2828.3</v>
      </c>
      <c r="K410" s="203">
        <f t="shared" si="125"/>
        <v>2828.3</v>
      </c>
      <c r="L410" s="200">
        <f t="shared" si="117"/>
        <v>100</v>
      </c>
    </row>
    <row r="411" spans="1:12" ht="15">
      <c r="A411" s="248" t="s">
        <v>127</v>
      </c>
      <c r="B411" s="202" t="s">
        <v>254</v>
      </c>
      <c r="C411" s="202" t="s">
        <v>105</v>
      </c>
      <c r="D411" s="202" t="s">
        <v>33</v>
      </c>
      <c r="E411" s="202" t="s">
        <v>87</v>
      </c>
      <c r="F411" s="202" t="s">
        <v>68</v>
      </c>
      <c r="G411" s="202" t="s">
        <v>33</v>
      </c>
      <c r="H411" s="202" t="s">
        <v>472</v>
      </c>
      <c r="I411" s="202" t="s">
        <v>131</v>
      </c>
      <c r="J411" s="203">
        <v>2828.3</v>
      </c>
      <c r="K411" s="203">
        <v>2828.3</v>
      </c>
      <c r="L411" s="200">
        <f t="shared" si="117"/>
        <v>100</v>
      </c>
    </row>
    <row r="412" spans="1:12" ht="45">
      <c r="A412" s="206" t="s">
        <v>250</v>
      </c>
      <c r="B412" s="202" t="s">
        <v>254</v>
      </c>
      <c r="C412" s="202" t="s">
        <v>105</v>
      </c>
      <c r="D412" s="202" t="s">
        <v>33</v>
      </c>
      <c r="E412" s="202" t="s">
        <v>87</v>
      </c>
      <c r="F412" s="202" t="s">
        <v>68</v>
      </c>
      <c r="G412" s="202" t="s">
        <v>34</v>
      </c>
      <c r="H412" s="202"/>
      <c r="I412" s="202"/>
      <c r="J412" s="203">
        <f>J413</f>
        <v>11796.9</v>
      </c>
      <c r="K412" s="203">
        <f t="shared" ref="K412:K414" si="126">K413</f>
        <v>11664.1</v>
      </c>
      <c r="L412" s="200">
        <f t="shared" si="117"/>
        <v>98.874280531326036</v>
      </c>
    </row>
    <row r="413" spans="1:12" ht="15">
      <c r="A413" s="206" t="s">
        <v>251</v>
      </c>
      <c r="B413" s="202" t="s">
        <v>254</v>
      </c>
      <c r="C413" s="202" t="s">
        <v>105</v>
      </c>
      <c r="D413" s="202" t="s">
        <v>33</v>
      </c>
      <c r="E413" s="202" t="s">
        <v>87</v>
      </c>
      <c r="F413" s="202" t="s">
        <v>68</v>
      </c>
      <c r="G413" s="202" t="s">
        <v>34</v>
      </c>
      <c r="H413" s="202">
        <v>61160</v>
      </c>
      <c r="I413" s="202"/>
      <c r="J413" s="203">
        <f>J414</f>
        <v>11796.9</v>
      </c>
      <c r="K413" s="203">
        <f t="shared" si="126"/>
        <v>11664.1</v>
      </c>
      <c r="L413" s="200">
        <f t="shared" si="117"/>
        <v>98.874280531326036</v>
      </c>
    </row>
    <row r="414" spans="1:12" ht="60">
      <c r="A414" s="248" t="s">
        <v>126</v>
      </c>
      <c r="B414" s="202" t="s">
        <v>254</v>
      </c>
      <c r="C414" s="202" t="s">
        <v>105</v>
      </c>
      <c r="D414" s="202" t="s">
        <v>33</v>
      </c>
      <c r="E414" s="202" t="s">
        <v>87</v>
      </c>
      <c r="F414" s="202" t="s">
        <v>68</v>
      </c>
      <c r="G414" s="202" t="s">
        <v>34</v>
      </c>
      <c r="H414" s="202" t="s">
        <v>271</v>
      </c>
      <c r="I414" s="202" t="s">
        <v>130</v>
      </c>
      <c r="J414" s="203">
        <f>J415</f>
        <v>11796.9</v>
      </c>
      <c r="K414" s="203">
        <f t="shared" si="126"/>
        <v>11664.1</v>
      </c>
      <c r="L414" s="200">
        <f t="shared" si="117"/>
        <v>98.874280531326036</v>
      </c>
    </row>
    <row r="415" spans="1:12" ht="15">
      <c r="A415" s="248" t="s">
        <v>127</v>
      </c>
      <c r="B415" s="202" t="s">
        <v>254</v>
      </c>
      <c r="C415" s="202" t="s">
        <v>105</v>
      </c>
      <c r="D415" s="202" t="s">
        <v>33</v>
      </c>
      <c r="E415" s="202" t="s">
        <v>87</v>
      </c>
      <c r="F415" s="202" t="s">
        <v>68</v>
      </c>
      <c r="G415" s="202" t="s">
        <v>34</v>
      </c>
      <c r="H415" s="202" t="s">
        <v>271</v>
      </c>
      <c r="I415" s="202" t="s">
        <v>131</v>
      </c>
      <c r="J415" s="203">
        <v>11796.9</v>
      </c>
      <c r="K415" s="203">
        <v>11664.1</v>
      </c>
      <c r="L415" s="200">
        <f t="shared" si="117"/>
        <v>98.874280531326036</v>
      </c>
    </row>
    <row r="416" spans="1:12" ht="30">
      <c r="A416" s="307" t="s">
        <v>497</v>
      </c>
      <c r="B416" s="202" t="s">
        <v>254</v>
      </c>
      <c r="C416" s="202" t="s">
        <v>105</v>
      </c>
      <c r="D416" s="202" t="s">
        <v>33</v>
      </c>
      <c r="E416" s="202" t="s">
        <v>87</v>
      </c>
      <c r="F416" s="202" t="s">
        <v>68</v>
      </c>
      <c r="G416" s="202" t="s">
        <v>474</v>
      </c>
      <c r="H416" s="202"/>
      <c r="I416" s="202"/>
      <c r="J416" s="203">
        <f>J417</f>
        <v>21008.2</v>
      </c>
      <c r="K416" s="203">
        <f t="shared" ref="K416" si="127">K417</f>
        <v>21008.2</v>
      </c>
      <c r="L416" s="200">
        <f t="shared" si="117"/>
        <v>100</v>
      </c>
    </row>
    <row r="417" spans="1:12" ht="30">
      <c r="A417" s="45" t="s">
        <v>476</v>
      </c>
      <c r="B417" s="202" t="s">
        <v>254</v>
      </c>
      <c r="C417" s="202" t="s">
        <v>105</v>
      </c>
      <c r="D417" s="202" t="s">
        <v>33</v>
      </c>
      <c r="E417" s="202" t="s">
        <v>87</v>
      </c>
      <c r="F417" s="202" t="s">
        <v>68</v>
      </c>
      <c r="G417" s="202" t="s">
        <v>474</v>
      </c>
      <c r="H417" s="202" t="s">
        <v>475</v>
      </c>
      <c r="I417" s="202"/>
      <c r="J417" s="203">
        <f>J418</f>
        <v>21008.2</v>
      </c>
      <c r="K417" s="203">
        <f t="shared" ref="K417:K418" si="128">K418</f>
        <v>21008.2</v>
      </c>
      <c r="L417" s="200">
        <f t="shared" si="117"/>
        <v>100</v>
      </c>
    </row>
    <row r="418" spans="1:12" ht="45">
      <c r="A418" s="294" t="s">
        <v>132</v>
      </c>
      <c r="B418" s="202" t="s">
        <v>254</v>
      </c>
      <c r="C418" s="202" t="s">
        <v>105</v>
      </c>
      <c r="D418" s="202" t="s">
        <v>33</v>
      </c>
      <c r="E418" s="202" t="s">
        <v>87</v>
      </c>
      <c r="F418" s="202" t="s">
        <v>68</v>
      </c>
      <c r="G418" s="202" t="s">
        <v>474</v>
      </c>
      <c r="H418" s="202" t="s">
        <v>475</v>
      </c>
      <c r="I418" s="202" t="s">
        <v>136</v>
      </c>
      <c r="J418" s="203">
        <f>J419</f>
        <v>21008.2</v>
      </c>
      <c r="K418" s="203">
        <f t="shared" si="128"/>
        <v>21008.2</v>
      </c>
      <c r="L418" s="200">
        <f t="shared" si="117"/>
        <v>100</v>
      </c>
    </row>
    <row r="419" spans="1:12" ht="138" customHeight="1">
      <c r="A419" s="293" t="s">
        <v>486</v>
      </c>
      <c r="B419" s="202" t="s">
        <v>254</v>
      </c>
      <c r="C419" s="202" t="s">
        <v>105</v>
      </c>
      <c r="D419" s="202" t="s">
        <v>33</v>
      </c>
      <c r="E419" s="202" t="s">
        <v>87</v>
      </c>
      <c r="F419" s="202" t="s">
        <v>68</v>
      </c>
      <c r="G419" s="202" t="s">
        <v>474</v>
      </c>
      <c r="H419" s="202" t="s">
        <v>475</v>
      </c>
      <c r="I419" s="202" t="s">
        <v>485</v>
      </c>
      <c r="J419" s="203">
        <v>21008.2</v>
      </c>
      <c r="K419" s="203">
        <v>21008.2</v>
      </c>
      <c r="L419" s="200">
        <f t="shared" si="117"/>
        <v>100</v>
      </c>
    </row>
    <row r="420" spans="1:12" ht="30">
      <c r="A420" s="307" t="s">
        <v>498</v>
      </c>
      <c r="B420" s="202" t="s">
        <v>254</v>
      </c>
      <c r="C420" s="202" t="s">
        <v>105</v>
      </c>
      <c r="D420" s="202" t="s">
        <v>33</v>
      </c>
      <c r="E420" s="202" t="s">
        <v>87</v>
      </c>
      <c r="F420" s="202" t="s">
        <v>68</v>
      </c>
      <c r="G420" s="202" t="s">
        <v>478</v>
      </c>
      <c r="H420" s="202"/>
      <c r="I420" s="202"/>
      <c r="J420" s="203">
        <f>J421</f>
        <v>103.1</v>
      </c>
      <c r="K420" s="203">
        <f t="shared" ref="K420" si="129">K421</f>
        <v>103.1</v>
      </c>
      <c r="L420" s="200">
        <f t="shared" si="117"/>
        <v>100</v>
      </c>
    </row>
    <row r="421" spans="1:12" ht="30">
      <c r="A421" s="45" t="s">
        <v>479</v>
      </c>
      <c r="B421" s="202" t="s">
        <v>254</v>
      </c>
      <c r="C421" s="202" t="s">
        <v>105</v>
      </c>
      <c r="D421" s="202" t="s">
        <v>33</v>
      </c>
      <c r="E421" s="202" t="s">
        <v>87</v>
      </c>
      <c r="F421" s="202" t="s">
        <v>68</v>
      </c>
      <c r="G421" s="202" t="s">
        <v>478</v>
      </c>
      <c r="H421" s="202" t="s">
        <v>477</v>
      </c>
      <c r="I421" s="202"/>
      <c r="J421" s="203">
        <f>J422</f>
        <v>103.1</v>
      </c>
      <c r="K421" s="203">
        <f t="shared" ref="K421:K422" si="130">K422</f>
        <v>103.1</v>
      </c>
      <c r="L421" s="200">
        <f t="shared" si="117"/>
        <v>100</v>
      </c>
    </row>
    <row r="422" spans="1:12" ht="60">
      <c r="A422" s="248" t="s">
        <v>126</v>
      </c>
      <c r="B422" s="202" t="s">
        <v>254</v>
      </c>
      <c r="C422" s="202" t="s">
        <v>105</v>
      </c>
      <c r="D422" s="202" t="s">
        <v>33</v>
      </c>
      <c r="E422" s="202" t="s">
        <v>87</v>
      </c>
      <c r="F422" s="202" t="s">
        <v>68</v>
      </c>
      <c r="G422" s="202" t="s">
        <v>478</v>
      </c>
      <c r="H422" s="202" t="s">
        <v>477</v>
      </c>
      <c r="I422" s="202" t="s">
        <v>130</v>
      </c>
      <c r="J422" s="203">
        <f>J423</f>
        <v>103.1</v>
      </c>
      <c r="K422" s="203">
        <f t="shared" si="130"/>
        <v>103.1</v>
      </c>
      <c r="L422" s="200">
        <f t="shared" si="117"/>
        <v>100</v>
      </c>
    </row>
    <row r="423" spans="1:12" ht="15">
      <c r="A423" s="248" t="s">
        <v>127</v>
      </c>
      <c r="B423" s="202" t="s">
        <v>254</v>
      </c>
      <c r="C423" s="202" t="s">
        <v>105</v>
      </c>
      <c r="D423" s="202" t="s">
        <v>33</v>
      </c>
      <c r="E423" s="202" t="s">
        <v>87</v>
      </c>
      <c r="F423" s="202" t="s">
        <v>68</v>
      </c>
      <c r="G423" s="202" t="s">
        <v>478</v>
      </c>
      <c r="H423" s="202" t="s">
        <v>477</v>
      </c>
      <c r="I423" s="202" t="s">
        <v>131</v>
      </c>
      <c r="J423" s="203">
        <v>103.1</v>
      </c>
      <c r="K423" s="203">
        <v>103.1</v>
      </c>
      <c r="L423" s="200">
        <f t="shared" si="117"/>
        <v>100</v>
      </c>
    </row>
    <row r="424" spans="1:12" ht="15">
      <c r="A424" s="199" t="s">
        <v>145</v>
      </c>
      <c r="B424" s="202" t="s">
        <v>254</v>
      </c>
      <c r="C424" s="202">
        <v>10</v>
      </c>
      <c r="D424" s="202"/>
      <c r="E424" s="207"/>
      <c r="F424" s="207"/>
      <c r="G424" s="207"/>
      <c r="H424" s="202"/>
      <c r="I424" s="202"/>
      <c r="J424" s="203">
        <f>J425+J432</f>
        <v>9268.5999999999985</v>
      </c>
      <c r="K424" s="203">
        <f>K425+K432</f>
        <v>8826.4</v>
      </c>
      <c r="L424" s="200">
        <f t="shared" si="117"/>
        <v>95.229052931402819</v>
      </c>
    </row>
    <row r="425" spans="1:12" ht="15.75" thickBot="1">
      <c r="A425" s="222" t="s">
        <v>151</v>
      </c>
      <c r="B425" s="202" t="s">
        <v>254</v>
      </c>
      <c r="C425" s="207" t="s">
        <v>17</v>
      </c>
      <c r="D425" s="207" t="s">
        <v>51</v>
      </c>
      <c r="E425" s="207"/>
      <c r="F425" s="202"/>
      <c r="G425" s="202"/>
      <c r="H425" s="202"/>
      <c r="I425" s="202"/>
      <c r="J425" s="203">
        <f t="shared" ref="J425:K429" si="131">J426</f>
        <v>2491.1999999999998</v>
      </c>
      <c r="K425" s="203">
        <f t="shared" si="131"/>
        <v>2491.1999999999998</v>
      </c>
      <c r="L425" s="200">
        <f t="shared" si="117"/>
        <v>100</v>
      </c>
    </row>
    <row r="426" spans="1:12" ht="60.75" thickTop="1">
      <c r="A426" s="234" t="s">
        <v>218</v>
      </c>
      <c r="B426" s="202" t="s">
        <v>254</v>
      </c>
      <c r="C426" s="207" t="s">
        <v>17</v>
      </c>
      <c r="D426" s="207" t="s">
        <v>51</v>
      </c>
      <c r="E426" s="207" t="s">
        <v>34</v>
      </c>
      <c r="F426" s="202"/>
      <c r="G426" s="202"/>
      <c r="H426" s="202"/>
      <c r="I426" s="202"/>
      <c r="J426" s="203">
        <f t="shared" si="131"/>
        <v>2491.1999999999998</v>
      </c>
      <c r="K426" s="203">
        <f t="shared" si="131"/>
        <v>2491.1999999999998</v>
      </c>
      <c r="L426" s="200">
        <f t="shared" si="117"/>
        <v>100</v>
      </c>
    </row>
    <row r="427" spans="1:12" ht="90">
      <c r="A427" s="229" t="s">
        <v>225</v>
      </c>
      <c r="B427" s="202" t="s">
        <v>254</v>
      </c>
      <c r="C427" s="207" t="s">
        <v>17</v>
      </c>
      <c r="D427" s="207" t="s">
        <v>51</v>
      </c>
      <c r="E427" s="207" t="s">
        <v>34</v>
      </c>
      <c r="F427" s="207" t="s">
        <v>8</v>
      </c>
      <c r="G427" s="207"/>
      <c r="H427" s="202"/>
      <c r="I427" s="202"/>
      <c r="J427" s="203">
        <f t="shared" si="131"/>
        <v>2491.1999999999998</v>
      </c>
      <c r="K427" s="203">
        <f t="shared" si="131"/>
        <v>2491.1999999999998</v>
      </c>
      <c r="L427" s="200">
        <f t="shared" si="117"/>
        <v>100</v>
      </c>
    </row>
    <row r="428" spans="1:12" ht="30">
      <c r="A428" s="229" t="s">
        <v>230</v>
      </c>
      <c r="B428" s="202" t="s">
        <v>254</v>
      </c>
      <c r="C428" s="207" t="s">
        <v>17</v>
      </c>
      <c r="D428" s="207" t="s">
        <v>51</v>
      </c>
      <c r="E428" s="207" t="s">
        <v>34</v>
      </c>
      <c r="F428" s="207" t="s">
        <v>8</v>
      </c>
      <c r="G428" s="207" t="s">
        <v>34</v>
      </c>
      <c r="H428" s="207"/>
      <c r="I428" s="202"/>
      <c r="J428" s="203">
        <f t="shared" si="131"/>
        <v>2491.1999999999998</v>
      </c>
      <c r="K428" s="203">
        <f t="shared" si="131"/>
        <v>2491.1999999999998</v>
      </c>
      <c r="L428" s="200">
        <f t="shared" si="117"/>
        <v>100</v>
      </c>
    </row>
    <row r="429" spans="1:12" ht="135">
      <c r="A429" s="69" t="s">
        <v>252</v>
      </c>
      <c r="B429" s="202" t="s">
        <v>254</v>
      </c>
      <c r="C429" s="207" t="s">
        <v>17</v>
      </c>
      <c r="D429" s="207" t="s">
        <v>51</v>
      </c>
      <c r="E429" s="207" t="s">
        <v>34</v>
      </c>
      <c r="F429" s="207" t="s">
        <v>8</v>
      </c>
      <c r="G429" s="207" t="s">
        <v>34</v>
      </c>
      <c r="H429" s="207">
        <v>77070</v>
      </c>
      <c r="I429" s="202"/>
      <c r="J429" s="203">
        <f>J430</f>
        <v>2491.1999999999998</v>
      </c>
      <c r="K429" s="203">
        <f t="shared" si="131"/>
        <v>2491.1999999999998</v>
      </c>
      <c r="L429" s="200">
        <f t="shared" si="117"/>
        <v>100</v>
      </c>
    </row>
    <row r="430" spans="1:12" ht="60">
      <c r="A430" s="248" t="s">
        <v>126</v>
      </c>
      <c r="B430" s="202" t="s">
        <v>254</v>
      </c>
      <c r="C430" s="207" t="s">
        <v>17</v>
      </c>
      <c r="D430" s="207" t="s">
        <v>51</v>
      </c>
      <c r="E430" s="207" t="s">
        <v>34</v>
      </c>
      <c r="F430" s="207" t="s">
        <v>8</v>
      </c>
      <c r="G430" s="207" t="s">
        <v>34</v>
      </c>
      <c r="H430" s="207" t="s">
        <v>272</v>
      </c>
      <c r="I430" s="202" t="s">
        <v>130</v>
      </c>
      <c r="J430" s="203">
        <f>J431</f>
        <v>2491.1999999999998</v>
      </c>
      <c r="K430" s="203">
        <f>K431</f>
        <v>2491.1999999999998</v>
      </c>
      <c r="L430" s="200">
        <f t="shared" si="117"/>
        <v>100</v>
      </c>
    </row>
    <row r="431" spans="1:12" ht="15">
      <c r="A431" s="248" t="s">
        <v>127</v>
      </c>
      <c r="B431" s="202" t="s">
        <v>254</v>
      </c>
      <c r="C431" s="207" t="s">
        <v>17</v>
      </c>
      <c r="D431" s="207" t="s">
        <v>51</v>
      </c>
      <c r="E431" s="207" t="s">
        <v>34</v>
      </c>
      <c r="F431" s="207" t="s">
        <v>8</v>
      </c>
      <c r="G431" s="207" t="s">
        <v>34</v>
      </c>
      <c r="H431" s="207" t="s">
        <v>272</v>
      </c>
      <c r="I431" s="202" t="s">
        <v>131</v>
      </c>
      <c r="J431" s="203">
        <f>2441.2+50</f>
        <v>2491.1999999999998</v>
      </c>
      <c r="K431" s="203">
        <v>2491.1999999999998</v>
      </c>
      <c r="L431" s="200">
        <f t="shared" si="117"/>
        <v>100</v>
      </c>
    </row>
    <row r="432" spans="1:12" ht="15">
      <c r="A432" s="222" t="s">
        <v>160</v>
      </c>
      <c r="B432" s="202" t="s">
        <v>254</v>
      </c>
      <c r="C432" s="202">
        <v>10</v>
      </c>
      <c r="D432" s="202" t="s">
        <v>47</v>
      </c>
      <c r="E432" s="207"/>
      <c r="F432" s="207"/>
      <c r="G432" s="207"/>
      <c r="H432" s="207"/>
      <c r="I432" s="202"/>
      <c r="J432" s="203">
        <f>J434</f>
        <v>6777.4</v>
      </c>
      <c r="K432" s="203">
        <f>K434</f>
        <v>6335.2</v>
      </c>
      <c r="L432" s="200">
        <f t="shared" si="117"/>
        <v>93.475374037241423</v>
      </c>
    </row>
    <row r="433" spans="1:12" ht="60">
      <c r="A433" s="70" t="s">
        <v>218</v>
      </c>
      <c r="B433" s="202" t="s">
        <v>254</v>
      </c>
      <c r="C433" s="202" t="s">
        <v>17</v>
      </c>
      <c r="D433" s="202" t="s">
        <v>47</v>
      </c>
      <c r="E433" s="207" t="s">
        <v>34</v>
      </c>
      <c r="F433" s="207"/>
      <c r="G433" s="207"/>
      <c r="H433" s="207"/>
      <c r="I433" s="202"/>
      <c r="J433" s="203">
        <f>J434</f>
        <v>6777.4</v>
      </c>
      <c r="K433" s="203">
        <f>K434</f>
        <v>6335.2</v>
      </c>
      <c r="L433" s="200">
        <f t="shared" si="117"/>
        <v>93.475374037241423</v>
      </c>
    </row>
    <row r="434" spans="1:12" ht="90">
      <c r="A434" s="235" t="s">
        <v>219</v>
      </c>
      <c r="B434" s="202" t="s">
        <v>254</v>
      </c>
      <c r="C434" s="207">
        <v>10</v>
      </c>
      <c r="D434" s="207" t="s">
        <v>47</v>
      </c>
      <c r="E434" s="207" t="s">
        <v>34</v>
      </c>
      <c r="F434" s="207" t="s">
        <v>9</v>
      </c>
      <c r="G434" s="207"/>
      <c r="H434" s="207"/>
      <c r="I434" s="202"/>
      <c r="J434" s="203">
        <f t="shared" ref="J434:K435" si="132">J435</f>
        <v>6777.4</v>
      </c>
      <c r="K434" s="203">
        <f t="shared" si="132"/>
        <v>6335.2</v>
      </c>
      <c r="L434" s="200">
        <f t="shared" si="117"/>
        <v>93.475374037241423</v>
      </c>
    </row>
    <row r="435" spans="1:12" ht="90">
      <c r="A435" s="235" t="s">
        <v>253</v>
      </c>
      <c r="B435" s="202" t="s">
        <v>254</v>
      </c>
      <c r="C435" s="207" t="s">
        <v>17</v>
      </c>
      <c r="D435" s="207" t="s">
        <v>47</v>
      </c>
      <c r="E435" s="207" t="s">
        <v>34</v>
      </c>
      <c r="F435" s="207" t="s">
        <v>9</v>
      </c>
      <c r="G435" s="207" t="s">
        <v>33</v>
      </c>
      <c r="H435" s="207"/>
      <c r="I435" s="202"/>
      <c r="J435" s="203">
        <f t="shared" si="132"/>
        <v>6777.4</v>
      </c>
      <c r="K435" s="203">
        <f t="shared" si="132"/>
        <v>6335.2</v>
      </c>
      <c r="L435" s="200">
        <f t="shared" si="117"/>
        <v>93.475374037241423</v>
      </c>
    </row>
    <row r="436" spans="1:12" ht="91.15" customHeight="1">
      <c r="A436" s="56" t="s">
        <v>274</v>
      </c>
      <c r="B436" s="202" t="s">
        <v>254</v>
      </c>
      <c r="C436" s="207">
        <v>10</v>
      </c>
      <c r="D436" s="207" t="s">
        <v>47</v>
      </c>
      <c r="E436" s="207" t="s">
        <v>34</v>
      </c>
      <c r="F436" s="207" t="s">
        <v>9</v>
      </c>
      <c r="G436" s="207" t="s">
        <v>33</v>
      </c>
      <c r="H436" s="207">
        <v>77180</v>
      </c>
      <c r="I436" s="202"/>
      <c r="J436" s="203">
        <f>J438+J439</f>
        <v>6777.4</v>
      </c>
      <c r="K436" s="203">
        <f>K438+K439</f>
        <v>6335.2</v>
      </c>
      <c r="L436" s="200">
        <f t="shared" ref="L436:L439" si="133">K436/J436*100</f>
        <v>93.475374037241423</v>
      </c>
    </row>
    <row r="437" spans="1:12" ht="30">
      <c r="A437" s="67" t="s">
        <v>113</v>
      </c>
      <c r="B437" s="202" t="s">
        <v>254</v>
      </c>
      <c r="C437" s="207">
        <v>10</v>
      </c>
      <c r="D437" s="207" t="s">
        <v>47</v>
      </c>
      <c r="E437" s="207" t="s">
        <v>34</v>
      </c>
      <c r="F437" s="207" t="s">
        <v>9</v>
      </c>
      <c r="G437" s="207" t="s">
        <v>33</v>
      </c>
      <c r="H437" s="207" t="s">
        <v>273</v>
      </c>
      <c r="I437" s="202" t="s">
        <v>117</v>
      </c>
      <c r="J437" s="203">
        <f>J436</f>
        <v>6777.4</v>
      </c>
      <c r="K437" s="203">
        <f>K436</f>
        <v>6335.2</v>
      </c>
      <c r="L437" s="200">
        <f t="shared" si="133"/>
        <v>93.475374037241423</v>
      </c>
    </row>
    <row r="438" spans="1:12" ht="30">
      <c r="A438" s="67" t="s">
        <v>275</v>
      </c>
      <c r="B438" s="202" t="s">
        <v>254</v>
      </c>
      <c r="C438" s="207" t="s">
        <v>17</v>
      </c>
      <c r="D438" s="207" t="s">
        <v>47</v>
      </c>
      <c r="E438" s="207" t="s">
        <v>34</v>
      </c>
      <c r="F438" s="207" t="s">
        <v>9</v>
      </c>
      <c r="G438" s="207" t="s">
        <v>33</v>
      </c>
      <c r="H438" s="207" t="s">
        <v>273</v>
      </c>
      <c r="I438" s="202" t="s">
        <v>150</v>
      </c>
      <c r="J438" s="203">
        <v>4577.3999999999996</v>
      </c>
      <c r="K438" s="203">
        <v>4150.3999999999996</v>
      </c>
      <c r="L438" s="200">
        <f t="shared" si="133"/>
        <v>90.671560274391567</v>
      </c>
    </row>
    <row r="439" spans="1:12" ht="45">
      <c r="A439" s="225" t="s">
        <v>156</v>
      </c>
      <c r="B439" s="202" t="s">
        <v>254</v>
      </c>
      <c r="C439" s="207">
        <v>10</v>
      </c>
      <c r="D439" s="207" t="s">
        <v>47</v>
      </c>
      <c r="E439" s="207" t="s">
        <v>34</v>
      </c>
      <c r="F439" s="207" t="s">
        <v>9</v>
      </c>
      <c r="G439" s="207" t="s">
        <v>33</v>
      </c>
      <c r="H439" s="207" t="s">
        <v>273</v>
      </c>
      <c r="I439" s="202" t="s">
        <v>157</v>
      </c>
      <c r="J439" s="203">
        <v>2200</v>
      </c>
      <c r="K439" s="203">
        <v>2184.8000000000002</v>
      </c>
      <c r="L439" s="200">
        <f t="shared" si="133"/>
        <v>99.309090909090912</v>
      </c>
    </row>
    <row r="440" spans="1:12">
      <c r="J440">
        <f>SUBTOTAL(9,J194:J439)</f>
        <v>2477818.1000000006</v>
      </c>
      <c r="K440">
        <f>SUBTOTAL(9,K194:K439)</f>
        <v>2461612.0000000023</v>
      </c>
    </row>
    <row r="442" spans="1:12">
      <c r="I442" s="49">
        <v>1</v>
      </c>
      <c r="J442" s="49">
        <f>J9+J263+J309</f>
        <v>43537.7</v>
      </c>
      <c r="K442" s="49">
        <f>K9+K263+K309</f>
        <v>43047.80000000001</v>
      </c>
      <c r="L442" s="49">
        <f>L9+L263+L309</f>
        <v>293.19264277361691</v>
      </c>
    </row>
    <row r="443" spans="1:12">
      <c r="I443" s="49">
        <v>3</v>
      </c>
      <c r="J443" s="49" t="e">
        <f>J121+#REF!</f>
        <v>#REF!</v>
      </c>
      <c r="K443" s="49" t="e">
        <f>K121+#REF!</f>
        <v>#REF!</v>
      </c>
      <c r="L443" s="49" t="e">
        <f>L121+#REF!</f>
        <v>#REF!</v>
      </c>
    </row>
    <row r="444" spans="1:12">
      <c r="I444" s="49">
        <v>4</v>
      </c>
      <c r="J444" s="49">
        <f>J147+J285</f>
        <v>17052.400000000001</v>
      </c>
      <c r="K444" s="49">
        <f>K147+K285</f>
        <v>16652.900000000001</v>
      </c>
      <c r="L444" s="49">
        <f>L147+L285</f>
        <v>195.75228079633445</v>
      </c>
    </row>
    <row r="445" spans="1:12">
      <c r="I445" s="49">
        <v>5</v>
      </c>
      <c r="J445" s="49" t="e">
        <f>J172+#REF!</f>
        <v>#REF!</v>
      </c>
      <c r="K445" s="49" t="e">
        <f>K172+#REF!</f>
        <v>#REF!</v>
      </c>
      <c r="L445" s="49" t="e">
        <f>L172+#REF!</f>
        <v>#REF!</v>
      </c>
    </row>
    <row r="446" spans="1:12">
      <c r="I446" s="49">
        <v>6</v>
      </c>
      <c r="J446" s="49"/>
      <c r="K446" s="49"/>
      <c r="L446" s="49"/>
    </row>
    <row r="447" spans="1:12">
      <c r="I447" s="49">
        <v>7</v>
      </c>
      <c r="J447" s="183">
        <f>J200+J337</f>
        <v>186896.9</v>
      </c>
      <c r="K447" s="49">
        <f>K200+K337</f>
        <v>186360.3</v>
      </c>
      <c r="L447" s="49">
        <f>L200+L337</f>
        <v>199.71239679166453</v>
      </c>
    </row>
    <row r="448" spans="1:12">
      <c r="I448" s="49">
        <v>8</v>
      </c>
      <c r="J448" s="49" t="e">
        <f>J208+#REF!+J402</f>
        <v>#REF!</v>
      </c>
      <c r="K448" s="49" t="e">
        <f>K208+#REF!+K402</f>
        <v>#REF!</v>
      </c>
      <c r="L448" s="49" t="e">
        <f>L208+#REF!+L402</f>
        <v>#REF!</v>
      </c>
    </row>
    <row r="449" spans="9:12">
      <c r="I449" s="49">
        <v>10</v>
      </c>
      <c r="J449" s="183" t="e">
        <f>J219+#REF!+J424</f>
        <v>#REF!</v>
      </c>
      <c r="K449" s="49" t="e">
        <f>K219+#REF!+K424</f>
        <v>#REF!</v>
      </c>
      <c r="L449" s="49" t="e">
        <f>L219+#REF!+L424</f>
        <v>#REF!</v>
      </c>
    </row>
    <row r="450" spans="9:12">
      <c r="I450" s="49">
        <v>11</v>
      </c>
      <c r="J450" s="49">
        <f>J248</f>
        <v>79.900000000000006</v>
      </c>
      <c r="K450" s="49">
        <f>K248</f>
        <v>79.900000000000006</v>
      </c>
      <c r="L450" s="49">
        <f>L248</f>
        <v>100</v>
      </c>
    </row>
    <row r="451" spans="9:12">
      <c r="I451" s="49">
        <v>12</v>
      </c>
      <c r="J451" s="49">
        <f>J255</f>
        <v>1300</v>
      </c>
      <c r="K451" s="49">
        <f>K255</f>
        <v>1300</v>
      </c>
      <c r="L451" s="49">
        <f>L255</f>
        <v>100</v>
      </c>
    </row>
    <row r="452" spans="9:12">
      <c r="I452" s="49">
        <v>13</v>
      </c>
      <c r="J452" s="49">
        <f>J292</f>
        <v>105.6</v>
      </c>
      <c r="K452" s="49">
        <f>K292</f>
        <v>105.6</v>
      </c>
      <c r="L452" s="49">
        <f>L292</f>
        <v>100</v>
      </c>
    </row>
    <row r="453" spans="9:12">
      <c r="I453" s="49">
        <v>14</v>
      </c>
      <c r="J453" s="49">
        <f>J300</f>
        <v>5017.6000000000004</v>
      </c>
      <c r="K453" s="49">
        <f>K300</f>
        <v>5017.6000000000004</v>
      </c>
      <c r="L453" s="49">
        <f>L300</f>
        <v>100</v>
      </c>
    </row>
    <row r="454" spans="9:12">
      <c r="I454" s="49">
        <v>99</v>
      </c>
      <c r="J454" s="49" t="e">
        <f>#REF!</f>
        <v>#REF!</v>
      </c>
      <c r="K454" s="49" t="e">
        <f>#REF!</f>
        <v>#REF!</v>
      </c>
      <c r="L454" s="49" t="e">
        <f>#REF!</f>
        <v>#REF!</v>
      </c>
    </row>
    <row r="455" spans="9:12">
      <c r="I455" s="49"/>
      <c r="J455" s="49" t="e">
        <f>SUM(J442:J454)</f>
        <v>#REF!</v>
      </c>
      <c r="K455" s="49" t="e">
        <f t="shared" ref="K455:L455" si="134">SUM(K442:K454)</f>
        <v>#REF!</v>
      </c>
      <c r="L455" s="49" t="e">
        <f t="shared" si="134"/>
        <v>#REF!</v>
      </c>
    </row>
    <row r="456" spans="9:12">
      <c r="I456" s="49"/>
      <c r="J456" s="49" t="e">
        <f>J455-J7</f>
        <v>#REF!</v>
      </c>
      <c r="K456" s="49"/>
      <c r="L456" s="49"/>
    </row>
    <row r="457" spans="9:12">
      <c r="I457" s="49"/>
      <c r="J457" s="49"/>
      <c r="K457" s="49"/>
      <c r="L457" s="49"/>
    </row>
    <row r="458" spans="9:12">
      <c r="I458" s="49">
        <v>102</v>
      </c>
      <c r="J458" s="49">
        <f>J10</f>
        <v>1661.7</v>
      </c>
      <c r="K458" s="49">
        <f>K10</f>
        <v>1611.7</v>
      </c>
      <c r="L458" s="49">
        <f>L10</f>
        <v>96.99103327917193</v>
      </c>
    </row>
    <row r="459" spans="9:12">
      <c r="I459" s="49">
        <v>104</v>
      </c>
      <c r="J459" s="49">
        <f>J17+J310</f>
        <v>21523.8</v>
      </c>
      <c r="K459" s="49">
        <f>K17+K310</f>
        <v>21347.300000000003</v>
      </c>
      <c r="L459" s="49">
        <f>L17+L310</f>
        <v>197.59367524540136</v>
      </c>
    </row>
    <row r="460" spans="9:12">
      <c r="I460" s="49">
        <v>105</v>
      </c>
      <c r="J460" s="49">
        <f>J89</f>
        <v>49.8</v>
      </c>
      <c r="K460" s="49">
        <f>K89</f>
        <v>46.8</v>
      </c>
      <c r="L460" s="49">
        <f>L89</f>
        <v>93.975903614457835</v>
      </c>
    </row>
    <row r="461" spans="9:12">
      <c r="I461" s="49">
        <v>106</v>
      </c>
      <c r="J461" s="49">
        <f>J264</f>
        <v>4197.8</v>
      </c>
      <c r="K461" s="49">
        <f>K264</f>
        <v>3937.4</v>
      </c>
      <c r="L461" s="49">
        <f>L264</f>
        <v>93.796750678927054</v>
      </c>
    </row>
    <row r="462" spans="9:12">
      <c r="I462" s="49">
        <v>107</v>
      </c>
      <c r="J462" s="49">
        <f>J95</f>
        <v>69</v>
      </c>
      <c r="K462" s="49">
        <f>K95</f>
        <v>69</v>
      </c>
      <c r="L462" s="49">
        <f>L95</f>
        <v>100</v>
      </c>
    </row>
    <row r="463" spans="9:12">
      <c r="I463" s="49">
        <v>113</v>
      </c>
      <c r="J463" s="49">
        <f>J101+J278+J327</f>
        <v>16035.600000000002</v>
      </c>
      <c r="K463" s="49">
        <f>K101+K278+K327</f>
        <v>16035.600000000002</v>
      </c>
      <c r="L463" s="49">
        <f>L101+L278+L327</f>
        <v>300</v>
      </c>
    </row>
    <row r="464" spans="9:12">
      <c r="I464" s="49">
        <v>111</v>
      </c>
      <c r="J464" s="49" t="e">
        <f>#REF!</f>
        <v>#REF!</v>
      </c>
      <c r="K464" s="49" t="e">
        <f>#REF!</f>
        <v>#REF!</v>
      </c>
      <c r="L464" s="49" t="e">
        <f>#REF!</f>
        <v>#REF!</v>
      </c>
    </row>
    <row r="465" spans="9:12">
      <c r="I465" s="49"/>
      <c r="J465" s="49" t="e">
        <f>SUM(J458:J464)</f>
        <v>#REF!</v>
      </c>
      <c r="K465" s="49" t="e">
        <f t="shared" ref="K465:L465" si="135">SUM(K458:K464)</f>
        <v>#REF!</v>
      </c>
      <c r="L465" s="49" t="e">
        <f t="shared" si="135"/>
        <v>#REF!</v>
      </c>
    </row>
    <row r="466" spans="9:12">
      <c r="I466" s="49"/>
      <c r="J466" s="49"/>
      <c r="K466" s="49"/>
      <c r="L466" s="49"/>
    </row>
    <row r="467" spans="9:12">
      <c r="I467" s="49"/>
      <c r="J467" s="49"/>
      <c r="K467" s="49"/>
      <c r="L467" s="49"/>
    </row>
    <row r="468" spans="9:12">
      <c r="I468" s="49"/>
      <c r="J468" s="49"/>
      <c r="K468" s="49"/>
      <c r="L468" s="49"/>
    </row>
    <row r="469" spans="9:12">
      <c r="I469" s="49"/>
      <c r="J469" s="49"/>
      <c r="K469" s="49"/>
      <c r="L469" s="49"/>
    </row>
    <row r="470" spans="9:12">
      <c r="I470" s="49"/>
      <c r="J470" s="49"/>
      <c r="K470" s="49"/>
      <c r="L470" s="49"/>
    </row>
    <row r="471" spans="9:12">
      <c r="I471" s="49"/>
      <c r="J471" s="49"/>
      <c r="K471" s="49"/>
      <c r="L471" s="49"/>
    </row>
    <row r="472" spans="9:12">
      <c r="I472" s="49"/>
      <c r="J472" s="49"/>
      <c r="K472" s="49"/>
      <c r="L472" s="49"/>
    </row>
    <row r="473" spans="9:12">
      <c r="I473" s="49"/>
      <c r="J473" s="49"/>
      <c r="K473" s="49"/>
      <c r="L473" s="49"/>
    </row>
    <row r="474" spans="9:12">
      <c r="I474" s="49"/>
      <c r="J474" s="49"/>
      <c r="K474" s="49"/>
      <c r="L474" s="49"/>
    </row>
    <row r="475" spans="9:12">
      <c r="I475" s="49"/>
      <c r="J475" s="49"/>
      <c r="K475" s="49"/>
      <c r="L475" s="49"/>
    </row>
    <row r="476" spans="9:12">
      <c r="I476" s="49"/>
      <c r="J476" s="49"/>
      <c r="K476" s="49"/>
      <c r="L476" s="49"/>
    </row>
    <row r="477" spans="9:12">
      <c r="I477" s="49"/>
      <c r="J477" s="49"/>
      <c r="K477" s="49"/>
      <c r="L477" s="49"/>
    </row>
    <row r="478" spans="9:12">
      <c r="I478" s="49"/>
      <c r="J478" s="49"/>
      <c r="K478" s="49"/>
      <c r="L478" s="49"/>
    </row>
    <row r="479" spans="9:12">
      <c r="I479" s="49"/>
      <c r="J479" s="49"/>
      <c r="K479" s="49"/>
      <c r="L479" s="49"/>
    </row>
    <row r="480" spans="9:12">
      <c r="I480" s="49"/>
      <c r="J480" s="49"/>
      <c r="K480" s="49"/>
      <c r="L480" s="49"/>
    </row>
    <row r="481" spans="9:12">
      <c r="I481" s="49"/>
      <c r="J481" s="49"/>
      <c r="K481" s="49"/>
      <c r="L481" s="49"/>
    </row>
    <row r="482" spans="9:12">
      <c r="I482" s="49"/>
      <c r="J482" s="49"/>
      <c r="K482" s="49"/>
      <c r="L482" s="49"/>
    </row>
    <row r="483" spans="9:12">
      <c r="I483" s="49"/>
      <c r="J483" s="49"/>
      <c r="K483" s="49"/>
      <c r="L483" s="49"/>
    </row>
    <row r="484" spans="9:12">
      <c r="I484" s="49"/>
      <c r="J484" s="49"/>
      <c r="K484" s="49"/>
      <c r="L484" s="49"/>
    </row>
    <row r="485" spans="9:12">
      <c r="I485" s="49"/>
      <c r="J485" s="49"/>
      <c r="K485" s="49"/>
      <c r="L485" s="49"/>
    </row>
    <row r="486" spans="9:12">
      <c r="I486" s="49"/>
      <c r="J486" s="49"/>
      <c r="K486" s="49"/>
      <c r="L486" s="49"/>
    </row>
    <row r="487" spans="9:12">
      <c r="I487" s="49"/>
      <c r="J487" s="49"/>
      <c r="K487" s="49"/>
      <c r="L487" s="49"/>
    </row>
    <row r="488" spans="9:12">
      <c r="I488" s="49"/>
      <c r="J488" s="49"/>
      <c r="K488" s="49"/>
      <c r="L488" s="49"/>
    </row>
    <row r="489" spans="9:12">
      <c r="I489" s="49"/>
      <c r="J489" s="49"/>
      <c r="K489" s="49"/>
      <c r="L489" s="49"/>
    </row>
    <row r="490" spans="9:12">
      <c r="I490" s="49"/>
      <c r="J490" s="49"/>
      <c r="K490" s="49"/>
      <c r="L490" s="49"/>
    </row>
    <row r="491" spans="9:12">
      <c r="I491" s="49"/>
      <c r="J491" s="49"/>
      <c r="K491" s="49"/>
      <c r="L491" s="49"/>
    </row>
    <row r="492" spans="9:12">
      <c r="I492" s="49"/>
      <c r="J492" s="49"/>
      <c r="K492" s="49"/>
      <c r="L492" s="49"/>
    </row>
    <row r="493" spans="9:12">
      <c r="I493" s="49"/>
      <c r="J493" s="49"/>
      <c r="K493" s="49"/>
      <c r="L493" s="49"/>
    </row>
    <row r="494" spans="9:12">
      <c r="I494" s="49"/>
      <c r="J494" s="49"/>
      <c r="K494" s="49"/>
      <c r="L494" s="49"/>
    </row>
    <row r="495" spans="9:12">
      <c r="I495" s="49"/>
      <c r="J495" s="49"/>
      <c r="K495" s="49"/>
      <c r="L495" s="49"/>
    </row>
    <row r="496" spans="9:12">
      <c r="I496" s="49"/>
      <c r="J496" s="49"/>
      <c r="K496" s="49"/>
      <c r="L496" s="49"/>
    </row>
    <row r="497" spans="9:12">
      <c r="I497" s="49"/>
      <c r="J497" s="49"/>
      <c r="K497" s="49"/>
      <c r="L497" s="49"/>
    </row>
    <row r="498" spans="9:12">
      <c r="I498" s="49"/>
      <c r="J498" s="49"/>
      <c r="K498" s="49"/>
      <c r="L498" s="49"/>
    </row>
    <row r="499" spans="9:12">
      <c r="I499" s="49"/>
      <c r="J499" s="49"/>
      <c r="K499" s="49"/>
      <c r="L499" s="49"/>
    </row>
    <row r="500" spans="9:12">
      <c r="I500" s="49"/>
      <c r="J500" s="49"/>
      <c r="K500" s="49"/>
      <c r="L500" s="49"/>
    </row>
    <row r="501" spans="9:12">
      <c r="I501" s="49"/>
      <c r="J501" s="49"/>
      <c r="K501" s="49"/>
      <c r="L501" s="49"/>
    </row>
    <row r="502" spans="9:12">
      <c r="I502" s="49"/>
      <c r="J502" s="49"/>
      <c r="K502" s="49"/>
      <c r="L502" s="49"/>
    </row>
    <row r="503" spans="9:12">
      <c r="I503" s="49"/>
      <c r="J503" s="49"/>
      <c r="K503" s="49"/>
      <c r="L503" s="49"/>
    </row>
    <row r="504" spans="9:12">
      <c r="I504" s="49"/>
      <c r="J504" s="49"/>
      <c r="K504" s="49"/>
      <c r="L504" s="49"/>
    </row>
  </sheetData>
  <autoFilter ref="A6:L439"/>
  <mergeCells count="10">
    <mergeCell ref="I1:L1"/>
    <mergeCell ref="A2:L2"/>
    <mergeCell ref="I3:L3"/>
    <mergeCell ref="A4:A5"/>
    <mergeCell ref="B4:B5"/>
    <mergeCell ref="C4:C5"/>
    <mergeCell ref="D4:D5"/>
    <mergeCell ref="E4:H5"/>
    <mergeCell ref="I4:I5"/>
    <mergeCell ref="J4:L4"/>
  </mergeCells>
  <conditionalFormatting sqref="A148">
    <cfRule type="expression" dxfId="162" priority="141" stopIfTrue="1">
      <formula>$E148=""</formula>
    </cfRule>
    <cfRule type="expression" dxfId="161" priority="142" stopIfTrue="1">
      <formula>$H147&lt;&gt;""</formula>
    </cfRule>
    <cfRule type="expression" dxfId="160" priority="143" stopIfTrue="1">
      <formula>AND($F148="",$E148&lt;&gt;"")</formula>
    </cfRule>
  </conditionalFormatting>
  <conditionalFormatting sqref="A386 A286">
    <cfRule type="expression" dxfId="159" priority="132" stopIfTrue="1">
      <formula>$G286=""</formula>
    </cfRule>
    <cfRule type="expression" dxfId="158" priority="133" stopIfTrue="1">
      <formula>#REF!&lt;&gt;""</formula>
    </cfRule>
    <cfRule type="expression" dxfId="157" priority="134" stopIfTrue="1">
      <formula>AND($H285="",$G286&lt;&gt;"")</formula>
    </cfRule>
  </conditionalFormatting>
  <conditionalFormatting sqref="A270">
    <cfRule type="expression" dxfId="156" priority="129" stopIfTrue="1">
      <formula>$G270=""</formula>
    </cfRule>
    <cfRule type="expression" dxfId="155" priority="130" stopIfTrue="1">
      <formula>#REF!&lt;&gt;""</formula>
    </cfRule>
    <cfRule type="expression" dxfId="154" priority="131" stopIfTrue="1">
      <formula>AND($H269="",$G270&lt;&gt;"")</formula>
    </cfRule>
  </conditionalFormatting>
  <conditionalFormatting sqref="A277 A272">
    <cfRule type="expression" dxfId="153" priority="126" stopIfTrue="1">
      <formula>$G272=""</formula>
    </cfRule>
    <cfRule type="expression" dxfId="152" priority="127" stopIfTrue="1">
      <formula>#REF!&lt;&gt;""</formula>
    </cfRule>
  </conditionalFormatting>
  <conditionalFormatting sqref="A274:A276">
    <cfRule type="expression" dxfId="151" priority="123" stopIfTrue="1">
      <formula>$G274=""</formula>
    </cfRule>
    <cfRule type="expression" dxfId="150" priority="124" stopIfTrue="1">
      <formula>#REF!&lt;&gt;""</formula>
    </cfRule>
    <cfRule type="expression" dxfId="149" priority="125" stopIfTrue="1">
      <formula>AND(#REF!="",$G274&lt;&gt;"")</formula>
    </cfRule>
  </conditionalFormatting>
  <conditionalFormatting sqref="A367:A368">
    <cfRule type="expression" dxfId="148" priority="102" stopIfTrue="1">
      <formula>$G367=""</formula>
    </cfRule>
    <cfRule type="expression" dxfId="147" priority="103" stopIfTrue="1">
      <formula>#REF!&lt;&gt;""</formula>
    </cfRule>
    <cfRule type="expression" dxfId="146" priority="104" stopIfTrue="1">
      <formula>AND($H366="",$G367&lt;&gt;"")</formula>
    </cfRule>
  </conditionalFormatting>
  <conditionalFormatting sqref="A381:A384">
    <cfRule type="expression" dxfId="145" priority="96" stopIfTrue="1">
      <formula>$G381=""</formula>
    </cfRule>
    <cfRule type="expression" dxfId="144" priority="97" stopIfTrue="1">
      <formula>#REF!&lt;&gt;""</formula>
    </cfRule>
  </conditionalFormatting>
  <conditionalFormatting sqref="A404:A405">
    <cfRule type="expression" dxfId="143" priority="93" stopIfTrue="1">
      <formula>$G404=""</formula>
    </cfRule>
    <cfRule type="expression" dxfId="142" priority="94" stopIfTrue="1">
      <formula>#REF!&lt;&gt;""</formula>
    </cfRule>
    <cfRule type="expression" dxfId="141" priority="95" stopIfTrue="1">
      <formula>AND($H402="",$G404&lt;&gt;"")</formula>
    </cfRule>
  </conditionalFormatting>
  <conditionalFormatting sqref="A236 C206:D207 C396:G401 A397:A400 C203:D204">
    <cfRule type="expression" dxfId="140" priority="90" stopIfTrue="1">
      <formula>$G203=""</formula>
    </cfRule>
    <cfRule type="expression" dxfId="139" priority="91" stopIfTrue="1">
      <formula>#REF!&lt;&gt;""</formula>
    </cfRule>
    <cfRule type="expression" dxfId="138" priority="92" stopIfTrue="1">
      <formula>AND($H202="",$G203&lt;&gt;"")</formula>
    </cfRule>
  </conditionalFormatting>
  <conditionalFormatting sqref="I202 H395:I401 I205:I206">
    <cfRule type="expression" dxfId="137" priority="87" stopIfTrue="1">
      <formula>$G203=""</formula>
    </cfRule>
    <cfRule type="expression" dxfId="136" priority="88" stopIfTrue="1">
      <formula>#REF!&lt;&gt;""</formula>
    </cfRule>
    <cfRule type="expression" dxfId="135" priority="89" stopIfTrue="1">
      <formula>AND($H202="",$G203&lt;&gt;"")</formula>
    </cfRule>
  </conditionalFormatting>
  <conditionalFormatting sqref="C205:D205 A161 C202:D202">
    <cfRule type="expression" dxfId="134" priority="81" stopIfTrue="1">
      <formula>$G161=""</formula>
    </cfRule>
    <cfRule type="expression" dxfId="133" priority="82" stopIfTrue="1">
      <formula>#REF!&lt;&gt;""</formula>
    </cfRule>
  </conditionalFormatting>
  <conditionalFormatting sqref="I203:I204">
    <cfRule type="expression" dxfId="132" priority="79" stopIfTrue="1">
      <formula>#REF!&lt;&gt;""</formula>
    </cfRule>
  </conditionalFormatting>
  <conditionalFormatting sqref="A434:A435">
    <cfRule type="expression" dxfId="131" priority="72" stopIfTrue="1">
      <formula>$G434=""</formula>
    </cfRule>
    <cfRule type="expression" dxfId="130" priority="73" stopIfTrue="1">
      <formula>#REF!&lt;&gt;""</formula>
    </cfRule>
    <cfRule type="expression" dxfId="129" priority="74" stopIfTrue="1">
      <formula>AND($H432="",$G434&lt;&gt;"")</formula>
    </cfRule>
  </conditionalFormatting>
  <conditionalFormatting sqref="A147">
    <cfRule type="expression" dxfId="128" priority="165" stopIfTrue="1">
      <formula>$E147=""</formula>
    </cfRule>
    <cfRule type="expression" dxfId="127" priority="166" stopIfTrue="1">
      <formula>#REF!&lt;&gt;""</formula>
    </cfRule>
    <cfRule type="expression" dxfId="126" priority="167" stopIfTrue="1">
      <formula>AND($F147="",$E147&lt;&gt;"")</formula>
    </cfRule>
  </conditionalFormatting>
  <conditionalFormatting sqref="A373:A374">
    <cfRule type="expression" dxfId="125" priority="192" stopIfTrue="1">
      <formula>$G369=""</formula>
    </cfRule>
    <cfRule type="expression" dxfId="124" priority="193" stopIfTrue="1">
      <formula>#REF!&lt;&gt;""</formula>
    </cfRule>
    <cfRule type="expression" dxfId="123" priority="194" stopIfTrue="1">
      <formula>AND($H368="",$G369&lt;&gt;"")</formula>
    </cfRule>
  </conditionalFormatting>
  <conditionalFormatting sqref="A369:A370">
    <cfRule type="expression" dxfId="122" priority="48" stopIfTrue="1">
      <formula>$G365=""</formula>
    </cfRule>
    <cfRule type="expression" dxfId="121" priority="49" stopIfTrue="1">
      <formula>#REF!&lt;&gt;""</formula>
    </cfRule>
    <cfRule type="expression" dxfId="120" priority="50" stopIfTrue="1">
      <formula>AND($H364="",$G365&lt;&gt;"")</formula>
    </cfRule>
  </conditionalFormatting>
  <conditionalFormatting sqref="A385">
    <cfRule type="expression" dxfId="119" priority="195" stopIfTrue="1">
      <formula>$G385=""</formula>
    </cfRule>
    <cfRule type="expression" dxfId="118" priority="196" stopIfTrue="1">
      <formula>#REF!&lt;&gt;""</formula>
    </cfRule>
    <cfRule type="expression" dxfId="117" priority="197" stopIfTrue="1">
      <formula>AND($H381="",$G385&lt;&gt;"")</formula>
    </cfRule>
  </conditionalFormatting>
  <conditionalFormatting sqref="A334:A336">
    <cfRule type="expression" dxfId="116" priority="44" stopIfTrue="1">
      <formula>$G334=""</formula>
    </cfRule>
    <cfRule type="expression" dxfId="115" priority="45" stopIfTrue="1">
      <formula>#REF!&lt;&gt;""</formula>
    </cfRule>
  </conditionalFormatting>
  <conditionalFormatting sqref="A334:A336">
    <cfRule type="expression" dxfId="114" priority="42" stopIfTrue="1">
      <formula>$G334=""</formula>
    </cfRule>
    <cfRule type="expression" dxfId="113" priority="43" stopIfTrue="1">
      <formula>#REF!&lt;&gt;""</formula>
    </cfRule>
  </conditionalFormatting>
  <conditionalFormatting sqref="A110">
    <cfRule type="expression" dxfId="112" priority="40" stopIfTrue="1">
      <formula>$G110=""</formula>
    </cfRule>
    <cfRule type="expression" dxfId="111" priority="41" stopIfTrue="1">
      <formula>#REF!&lt;&gt;""</formula>
    </cfRule>
  </conditionalFormatting>
  <conditionalFormatting sqref="A110">
    <cfRule type="expression" dxfId="110" priority="38" stopIfTrue="1">
      <formula>$G110=""</formula>
    </cfRule>
    <cfRule type="expression" dxfId="109" priority="39" stopIfTrue="1">
      <formula>#REF!&lt;&gt;""</formula>
    </cfRule>
  </conditionalFormatting>
  <conditionalFormatting sqref="A216">
    <cfRule type="expression" dxfId="108" priority="36" stopIfTrue="1">
      <formula>$G216=""</formula>
    </cfRule>
    <cfRule type="expression" dxfId="107" priority="37" stopIfTrue="1">
      <formula>#REF!&lt;&gt;""</formula>
    </cfRule>
  </conditionalFormatting>
  <conditionalFormatting sqref="A216">
    <cfRule type="expression" dxfId="106" priority="34" stopIfTrue="1">
      <formula>$G216=""</formula>
    </cfRule>
    <cfRule type="expression" dxfId="105" priority="35" stopIfTrue="1">
      <formula>#REF!&lt;&gt;""</formula>
    </cfRule>
  </conditionalFormatting>
  <conditionalFormatting sqref="A216">
    <cfRule type="expression" dxfId="104" priority="32" stopIfTrue="1">
      <formula>$G216=""</formula>
    </cfRule>
    <cfRule type="expression" dxfId="103" priority="33" stopIfTrue="1">
      <formula>#REF!&lt;&gt;""</formula>
    </cfRule>
  </conditionalFormatting>
  <conditionalFormatting sqref="A216">
    <cfRule type="expression" dxfId="102" priority="30" stopIfTrue="1">
      <formula>$G216=""</formula>
    </cfRule>
    <cfRule type="expression" dxfId="101" priority="31" stopIfTrue="1">
      <formula>#REF!&lt;&gt;""</formula>
    </cfRule>
  </conditionalFormatting>
  <conditionalFormatting sqref="A185">
    <cfRule type="expression" dxfId="100" priority="13" stopIfTrue="1">
      <formula>$G185=""</formula>
    </cfRule>
    <cfRule type="expression" dxfId="99" priority="14" stopIfTrue="1">
      <formula>#REF!&lt;&gt;""</formula>
    </cfRule>
    <cfRule type="expression" dxfId="98" priority="15" stopIfTrue="1">
      <formula>AND($H184="",$G185&lt;&gt;"")</formula>
    </cfRule>
  </conditionalFormatting>
  <conditionalFormatting sqref="A186">
    <cfRule type="expression" dxfId="97" priority="11" stopIfTrue="1">
      <formula>$G186=""</formula>
    </cfRule>
    <cfRule type="expression" dxfId="96" priority="12" stopIfTrue="1">
      <formula>#REF!&lt;&gt;""</formula>
    </cfRule>
  </conditionalFormatting>
  <conditionalFormatting sqref="A285 A229 A208">
    <cfRule type="expression" dxfId="95" priority="198" stopIfTrue="1">
      <formula>$G208=""</formula>
    </cfRule>
    <cfRule type="expression" dxfId="94" priority="199" stopIfTrue="1">
      <formula>#REF!&lt;&gt;""</formula>
    </cfRule>
    <cfRule type="expression" dxfId="93" priority="200" stopIfTrue="1">
      <formula>AND(#REF!="",$G208&lt;&gt;"")</formula>
    </cfRule>
  </conditionalFormatting>
  <conditionalFormatting sqref="A285">
    <cfRule type="expression" dxfId="92" priority="204" stopIfTrue="1">
      <formula>$G285=""</formula>
    </cfRule>
    <cfRule type="expression" dxfId="91" priority="205" stopIfTrue="1">
      <formula>#REF!&lt;&gt;""</formula>
    </cfRule>
    <cfRule type="expression" dxfId="90" priority="206" stopIfTrue="1">
      <formula>AND(#REF!="",$G285&lt;&gt;"")</formula>
    </cfRule>
  </conditionalFormatting>
  <conditionalFormatting sqref="I207">
    <cfRule type="expression" dxfId="89" priority="213" stopIfTrue="1">
      <formula>#REF!=""</formula>
    </cfRule>
    <cfRule type="expression" dxfId="88" priority="214" stopIfTrue="1">
      <formula>#REF!&lt;&gt;""</formula>
    </cfRule>
    <cfRule type="expression" dxfId="87" priority="215" stopIfTrue="1">
      <formula>AND($H207="",#REF!&lt;&gt;"")</formula>
    </cfRule>
  </conditionalFormatting>
  <pageMargins left="0.43307089999999998" right="0.2362205" top="0.70275589999999999" bottom="1.220866" header="0.3" footer="0.3"/>
  <pageSetup paperSize="9" scale="62" orientation="portrait" r:id="rId1"/>
  <headerFooter>
    <oddHeader>&amp;C&amp;P</oddHeader>
  </headerFooter>
  <rowBreaks count="1" manualBreakCount="1">
    <brk id="84" max="11" man="1"/>
  </rowBreaks>
  <extLst>
    <ext xmlns:x14="http://schemas.microsoft.com/office/spreadsheetml/2009/9/main" uri="{78C0D931-6437-407d-A8EE-F0AAD7539E65}">
      <x14:conditionalFormattings>
        <x14:conditionalFormatting xmlns:xm="http://schemas.microsoft.com/office/excel/2006/main">
          <x14:cfRule type="expression" priority="222" stopIfTrue="1" id="{2AB0E662-D471-42BE-ACBC-E71C1BC58FC5}">
            <xm:f>AND('[1]приложение 3'!#REF!="",$G272&lt;&gt;"")</xm:f>
            <x14:dxf>
              <font>
                <b/>
                <i/>
                <condense val="0"/>
                <extend val="0"/>
              </font>
            </x14:dxf>
          </x14:cfRule>
          <xm:sqref>A277 A272</xm:sqref>
        </x14:conditionalFormatting>
        <x14:conditionalFormatting xmlns:xm="http://schemas.microsoft.com/office/excel/2006/main">
          <x14:cfRule type="expression" priority="223" stopIfTrue="1" id="{C8152551-C25C-4AA9-A136-7435BD19B5DC}">
            <xm:f>AND('[1]приложение 3'!#REF!="",#REF!&lt;&gt;"")</xm:f>
            <x14:dxf>
              <font>
                <b/>
                <i/>
                <condense val="0"/>
                <extend val="0"/>
              </font>
            </x14:dxf>
          </x14:cfRule>
          <xm:sqref>#REF!</xm:sqref>
        </x14:conditionalFormatting>
        <x14:conditionalFormatting xmlns:xm="http://schemas.microsoft.com/office/excel/2006/main">
          <x14:cfRule type="expression" priority="224" stopIfTrue="1" id="{8FD33048-D717-4B0B-962C-325AC52CF8D9}">
            <xm:f>AND('[1]приложение 3'!#REF!="",$G381&lt;&gt;"")</xm:f>
            <x14:dxf>
              <font>
                <b/>
                <i/>
                <condense val="0"/>
                <extend val="0"/>
              </font>
            </x14:dxf>
          </x14:cfRule>
          <xm:sqref>A381</xm:sqref>
        </x14:conditionalFormatting>
        <x14:conditionalFormatting xmlns:xm="http://schemas.microsoft.com/office/excel/2006/main">
          <x14:cfRule type="expression" priority="225" stopIfTrue="1" id="{1F1C8994-A193-4F1A-8CDE-A34F84C76828}">
            <xm:f>AND('[2]приложение 3'!#REF!="",$G161&lt;&gt;"")</xm:f>
            <x14:dxf>
              <font>
                <b/>
                <i/>
                <condense val="0"/>
                <extend val="0"/>
              </font>
            </x14:dxf>
          </x14:cfRule>
          <xm:sqref>C202:D202 C205:D205 A161</xm:sqref>
        </x14:conditionalFormatting>
        <x14:conditionalFormatting xmlns:xm="http://schemas.microsoft.com/office/excel/2006/main">
          <x14:cfRule type="expression" priority="46" stopIfTrue="1" id="{81912F8B-B4ED-418F-A51C-0D5F5DC1FF38}">
            <xm:f>'[2]приложение 3'!#REF!=""</xm:f>
            <x14:dxf>
              <font>
                <b/>
                <i val="0"/>
                <condense val="0"/>
                <extend val="0"/>
              </font>
            </x14:dxf>
          </x14:cfRule>
          <x14:cfRule type="expression" priority="226" stopIfTrue="1" id="{F044C854-6E02-4113-9FE1-02569141A8EF}">
            <xm:f>AND($H203="",'[2]приложение 3'!#REF!&lt;&gt;"")</xm:f>
            <x14:dxf>
              <font>
                <b/>
                <i/>
                <condense val="0"/>
                <extend val="0"/>
              </font>
            </x14:dxf>
          </x14:cfRule>
          <xm:sqref>I203:I204</xm:sqref>
        </x14:conditionalFormatting>
        <x14:conditionalFormatting xmlns:xm="http://schemas.microsoft.com/office/excel/2006/main">
          <x14:cfRule type="expression" priority="227" stopIfTrue="1" id="{6C1D593D-AE5C-487F-B07D-65EC9ADBD61B}">
            <xm:f>'[2]приложение 3'!#REF!&lt;&gt;""</xm:f>
            <x14:dxf>
              <font>
                <b val="0"/>
                <i/>
                <condense val="0"/>
                <extend val="0"/>
              </font>
            </x14:dxf>
          </x14:cfRule>
          <xm:sqref>#REF!</xm:sqref>
        </x14:conditionalFormatting>
        <x14:conditionalFormatting xmlns:xm="http://schemas.microsoft.com/office/excel/2006/main">
          <x14:cfRule type="expression" priority="28" stopIfTrue="1" id="{0F49D022-F2D1-4132-B873-4278FB5799E7}">
            <xm:f>'[2]приложение 3'!#REF!=""</xm:f>
            <x14:dxf>
              <font>
                <b/>
                <i val="0"/>
                <condense val="0"/>
                <extend val="0"/>
              </font>
            </x14:dxf>
          </x14:cfRule>
          <x14:cfRule type="expression" priority="228" stopIfTrue="1" id="{BDD798BB-CC99-4B98-9AE0-B5A7C39C8543}">
            <xm:f>AND(#REF!="",'[2]приложение 3'!#REF!&lt;&gt;"")</xm:f>
            <x14:dxf>
              <font>
                <b/>
                <i/>
                <condense val="0"/>
                <extend val="0"/>
              </font>
            </x14:dxf>
          </x14:cfRule>
          <xm:sqref>#REF!</xm:sqref>
        </x14:conditionalFormatting>
        <x14:conditionalFormatting xmlns:xm="http://schemas.microsoft.com/office/excel/2006/main">
          <x14:cfRule type="expression" priority="25" stopIfTrue="1" id="{42916100-A5D6-4A5F-95C6-7BA4DE567FC8}">
            <xm:f>'[2]приложение 3'!#REF!=""</xm:f>
            <x14:dxf>
              <font>
                <b/>
                <i val="0"/>
                <condense val="0"/>
                <extend val="0"/>
              </font>
            </x14:dxf>
          </x14:cfRule>
          <x14:cfRule type="expression" priority="27" stopIfTrue="1" id="{D757681A-DFFD-4FB3-89CE-9C2F2699F279}">
            <xm:f>AND(#REF!="",'[2]приложение 3'!#REF!&lt;&gt;"")</xm:f>
            <x14:dxf>
              <font>
                <b/>
                <i/>
                <condense val="0"/>
                <extend val="0"/>
              </font>
            </x14:dxf>
          </x14:cfRule>
          <xm:sqref>#REF!</xm:sqref>
        </x14:conditionalFormatting>
        <x14:conditionalFormatting xmlns:xm="http://schemas.microsoft.com/office/excel/2006/main">
          <x14:cfRule type="expression" priority="10" stopIfTrue="1" id="{646563A9-8B76-40E0-B7FF-DD16E5398286}">
            <xm:f>AND('[2]приложение 4'!#REF!="",$G186&lt;&gt;"")</xm:f>
            <x14:dxf>
              <font>
                <b/>
                <i/>
                <condense val="0"/>
                <extend val="0"/>
              </font>
            </x14:dxf>
          </x14:cfRule>
          <xm:sqref>A186</xm:sqref>
        </x14:conditionalFormatting>
      </x14:conditionalFormattings>
    </ext>
  </extLst>
</worksheet>
</file>

<file path=xl/worksheets/sheet3.xml><?xml version="1.0" encoding="utf-8"?>
<worksheet xmlns="http://schemas.openxmlformats.org/spreadsheetml/2006/main" xmlns:r="http://schemas.openxmlformats.org/officeDocument/2006/relationships">
  <dimension ref="A1:K414"/>
  <sheetViews>
    <sheetView view="pageBreakPreview" topLeftCell="A376" zoomScale="94" zoomScaleNormal="110" zoomScaleSheetLayoutView="94" workbookViewId="0">
      <selection activeCell="Q371" sqref="Q371"/>
    </sheetView>
  </sheetViews>
  <sheetFormatPr defaultRowHeight="12.75"/>
  <cols>
    <col min="1" max="1" width="70.33203125" customWidth="1"/>
    <col min="2" max="2" width="4.1640625" customWidth="1"/>
    <col min="3" max="3" width="5.5" customWidth="1"/>
    <col min="4" max="6" width="4.1640625" customWidth="1"/>
    <col min="7" max="7" width="7.83203125" customWidth="1"/>
    <col min="8" max="8" width="6.5" customWidth="1"/>
    <col min="9" max="11" width="14" customWidth="1"/>
  </cols>
  <sheetData>
    <row r="1" spans="1:11" ht="92.25" customHeight="1">
      <c r="A1" s="1" t="s">
        <v>0</v>
      </c>
      <c r="B1" s="1" t="s">
        <v>0</v>
      </c>
      <c r="C1" s="2" t="s">
        <v>0</v>
      </c>
      <c r="D1" s="2" t="s">
        <v>0</v>
      </c>
      <c r="E1" s="2" t="s">
        <v>0</v>
      </c>
      <c r="F1" s="2" t="s">
        <v>0</v>
      </c>
      <c r="G1" s="2" t="s">
        <v>0</v>
      </c>
      <c r="H1" s="372" t="s">
        <v>537</v>
      </c>
      <c r="I1" s="373"/>
      <c r="J1" s="373"/>
      <c r="K1" s="373"/>
    </row>
    <row r="2" spans="1:11" ht="111" customHeight="1">
      <c r="A2" s="374" t="s">
        <v>538</v>
      </c>
      <c r="B2" s="374"/>
      <c r="C2" s="374"/>
      <c r="D2" s="374"/>
      <c r="E2" s="374"/>
      <c r="F2" s="374"/>
      <c r="G2" s="374"/>
      <c r="H2" s="374"/>
      <c r="I2" s="374"/>
      <c r="J2" s="374"/>
      <c r="K2" s="374"/>
    </row>
    <row r="3" spans="1:11" ht="15" customHeight="1">
      <c r="A3" s="3" t="s">
        <v>0</v>
      </c>
      <c r="B3" s="3" t="s">
        <v>0</v>
      </c>
      <c r="C3" s="3" t="s">
        <v>0</v>
      </c>
      <c r="D3" s="3" t="s">
        <v>0</v>
      </c>
      <c r="E3" s="3" t="s">
        <v>0</v>
      </c>
      <c r="F3" s="3" t="s">
        <v>0</v>
      </c>
      <c r="G3" s="3" t="s">
        <v>0</v>
      </c>
      <c r="H3" s="375" t="s">
        <v>1</v>
      </c>
      <c r="I3" s="375"/>
      <c r="J3" s="375"/>
      <c r="K3" s="375"/>
    </row>
    <row r="4" spans="1:11" ht="20.45" customHeight="1">
      <c r="A4" s="377" t="s">
        <v>2</v>
      </c>
      <c r="B4" s="377" t="s">
        <v>3</v>
      </c>
      <c r="C4" s="377" t="s">
        <v>4</v>
      </c>
      <c r="D4" s="377" t="s">
        <v>5</v>
      </c>
      <c r="E4" s="377"/>
      <c r="F4" s="377"/>
      <c r="G4" s="377"/>
      <c r="H4" s="377" t="s">
        <v>6</v>
      </c>
      <c r="I4" s="377" t="s">
        <v>7</v>
      </c>
      <c r="J4" s="377"/>
      <c r="K4" s="377"/>
    </row>
    <row r="5" spans="1:11" ht="36.75" customHeight="1">
      <c r="A5" s="377" t="s">
        <v>0</v>
      </c>
      <c r="B5" s="377" t="s">
        <v>0</v>
      </c>
      <c r="C5" s="377" t="s">
        <v>0</v>
      </c>
      <c r="D5" s="377" t="s">
        <v>0</v>
      </c>
      <c r="E5" s="377"/>
      <c r="F5" s="377"/>
      <c r="G5" s="377"/>
      <c r="H5" s="377" t="s">
        <v>0</v>
      </c>
      <c r="I5" s="175" t="s">
        <v>531</v>
      </c>
      <c r="J5" s="175" t="s">
        <v>532</v>
      </c>
      <c r="K5" s="175" t="s">
        <v>533</v>
      </c>
    </row>
    <row r="6" spans="1:11" ht="13.7" customHeight="1">
      <c r="A6" s="61" t="s">
        <v>8</v>
      </c>
      <c r="B6" s="61" t="s">
        <v>9</v>
      </c>
      <c r="C6" s="61" t="s">
        <v>10</v>
      </c>
      <c r="D6" s="61" t="s">
        <v>11</v>
      </c>
      <c r="E6" s="61" t="s">
        <v>12</v>
      </c>
      <c r="F6" s="61" t="s">
        <v>13</v>
      </c>
      <c r="G6" s="61" t="s">
        <v>14</v>
      </c>
      <c r="H6" s="61" t="s">
        <v>15</v>
      </c>
      <c r="I6" s="61" t="s">
        <v>16</v>
      </c>
      <c r="J6" s="61" t="s">
        <v>17</v>
      </c>
      <c r="K6" s="61" t="s">
        <v>18</v>
      </c>
    </row>
    <row r="7" spans="1:11" s="47" customFormat="1" ht="14.45" customHeight="1">
      <c r="A7" s="260" t="s">
        <v>19</v>
      </c>
      <c r="B7" s="260" t="s">
        <v>0</v>
      </c>
      <c r="C7" s="260" t="s">
        <v>0</v>
      </c>
      <c r="D7" s="260" t="s">
        <v>0</v>
      </c>
      <c r="E7" s="260" t="s">
        <v>0</v>
      </c>
      <c r="F7" s="260" t="s">
        <v>0</v>
      </c>
      <c r="G7" s="260" t="s">
        <v>0</v>
      </c>
      <c r="H7" s="260" t="s">
        <v>0</v>
      </c>
      <c r="I7" s="261">
        <f>I166+I191+I216+I235+I244+I311+I343+I385+I392+I399+I407+I8</f>
        <v>370111.19999999995</v>
      </c>
      <c r="J7" s="261">
        <f>J166+J191+J216+J235+J244+J311+J343+J385+J392+J399+J407+J8</f>
        <v>367914.49999999994</v>
      </c>
      <c r="K7" s="261">
        <f>J7/I7*100</f>
        <v>99.406475675418619</v>
      </c>
    </row>
    <row r="8" spans="1:11" s="47" customFormat="1" ht="15">
      <c r="A8" s="262" t="s">
        <v>36</v>
      </c>
      <c r="B8" s="263" t="s">
        <v>33</v>
      </c>
      <c r="C8" s="263"/>
      <c r="D8" s="263"/>
      <c r="E8" s="263"/>
      <c r="F8" s="263"/>
      <c r="G8" s="263"/>
      <c r="H8" s="263"/>
      <c r="I8" s="261">
        <f>I9+I16+I107+I113+I127+I133</f>
        <v>43537.7</v>
      </c>
      <c r="J8" s="261">
        <f>J9+J16+J107+J113+J127+J133</f>
        <v>43047.700000000004</v>
      </c>
      <c r="K8" s="261">
        <f t="shared" ref="K8:K71" si="0">J8/I8*100</f>
        <v>98.874538618255002</v>
      </c>
    </row>
    <row r="9" spans="1:11" s="47" customFormat="1" ht="30">
      <c r="A9" s="199" t="s">
        <v>464</v>
      </c>
      <c r="B9" s="263" t="s">
        <v>33</v>
      </c>
      <c r="C9" s="263" t="s">
        <v>34</v>
      </c>
      <c r="D9" s="263"/>
      <c r="E9" s="263"/>
      <c r="F9" s="263"/>
      <c r="G9" s="263"/>
      <c r="H9" s="263"/>
      <c r="I9" s="261">
        <f t="shared" ref="I9:J14" si="1">I10</f>
        <v>1661.7</v>
      </c>
      <c r="J9" s="261">
        <f t="shared" si="1"/>
        <v>1611.7</v>
      </c>
      <c r="K9" s="261">
        <f t="shared" si="0"/>
        <v>96.99103327917193</v>
      </c>
    </row>
    <row r="10" spans="1:11" s="47" customFormat="1" ht="45">
      <c r="A10" s="262" t="s">
        <v>37</v>
      </c>
      <c r="B10" s="263" t="s">
        <v>33</v>
      </c>
      <c r="C10" s="263" t="s">
        <v>34</v>
      </c>
      <c r="D10" s="263" t="s">
        <v>33</v>
      </c>
      <c r="E10" s="263" t="s">
        <v>68</v>
      </c>
      <c r="F10" s="263"/>
      <c r="G10" s="263"/>
      <c r="H10" s="263"/>
      <c r="I10" s="261">
        <f t="shared" si="1"/>
        <v>1661.7</v>
      </c>
      <c r="J10" s="261">
        <f t="shared" si="1"/>
        <v>1611.7</v>
      </c>
      <c r="K10" s="261">
        <f t="shared" si="0"/>
        <v>96.99103327917193</v>
      </c>
    </row>
    <row r="11" spans="1:11" s="47" customFormat="1" ht="30">
      <c r="A11" s="262" t="s">
        <v>38</v>
      </c>
      <c r="B11" s="263" t="s">
        <v>33</v>
      </c>
      <c r="C11" s="263" t="s">
        <v>34</v>
      </c>
      <c r="D11" s="263" t="s">
        <v>33</v>
      </c>
      <c r="E11" s="263" t="s">
        <v>8</v>
      </c>
      <c r="F11" s="263"/>
      <c r="G11" s="263"/>
      <c r="H11" s="263"/>
      <c r="I11" s="261">
        <f t="shared" si="1"/>
        <v>1661.7</v>
      </c>
      <c r="J11" s="261">
        <f t="shared" si="1"/>
        <v>1611.7</v>
      </c>
      <c r="K11" s="261">
        <f t="shared" si="0"/>
        <v>96.99103327917193</v>
      </c>
    </row>
    <row r="12" spans="1:11" s="47" customFormat="1" ht="30">
      <c r="A12" s="262" t="s">
        <v>39</v>
      </c>
      <c r="B12" s="263" t="s">
        <v>33</v>
      </c>
      <c r="C12" s="263" t="s">
        <v>34</v>
      </c>
      <c r="D12" s="263" t="s">
        <v>33</v>
      </c>
      <c r="E12" s="263" t="s">
        <v>8</v>
      </c>
      <c r="F12" s="263" t="s">
        <v>33</v>
      </c>
      <c r="G12" s="263"/>
      <c r="H12" s="263"/>
      <c r="I12" s="261">
        <f t="shared" si="1"/>
        <v>1661.7</v>
      </c>
      <c r="J12" s="261">
        <f t="shared" si="1"/>
        <v>1611.7</v>
      </c>
      <c r="K12" s="261">
        <f t="shared" si="0"/>
        <v>96.99103327917193</v>
      </c>
    </row>
    <row r="13" spans="1:11" s="47" customFormat="1" ht="30">
      <c r="A13" s="262" t="s">
        <v>40</v>
      </c>
      <c r="B13" s="263" t="s">
        <v>33</v>
      </c>
      <c r="C13" s="263" t="s">
        <v>34</v>
      </c>
      <c r="D13" s="263" t="s">
        <v>33</v>
      </c>
      <c r="E13" s="263" t="s">
        <v>8</v>
      </c>
      <c r="F13" s="263" t="s">
        <v>33</v>
      </c>
      <c r="G13" s="263" t="s">
        <v>41</v>
      </c>
      <c r="H13" s="263"/>
      <c r="I13" s="261">
        <f t="shared" si="1"/>
        <v>1661.7</v>
      </c>
      <c r="J13" s="261">
        <f t="shared" si="1"/>
        <v>1611.7</v>
      </c>
      <c r="K13" s="261">
        <f t="shared" si="0"/>
        <v>96.99103327917193</v>
      </c>
    </row>
    <row r="14" spans="1:11" s="47" customFormat="1" ht="60">
      <c r="A14" s="262" t="s">
        <v>45</v>
      </c>
      <c r="B14" s="263" t="s">
        <v>33</v>
      </c>
      <c r="C14" s="263" t="s">
        <v>34</v>
      </c>
      <c r="D14" s="263" t="s">
        <v>33</v>
      </c>
      <c r="E14" s="263" t="s">
        <v>8</v>
      </c>
      <c r="F14" s="263" t="s">
        <v>33</v>
      </c>
      <c r="G14" s="263" t="s">
        <v>41</v>
      </c>
      <c r="H14" s="263" t="s">
        <v>42</v>
      </c>
      <c r="I14" s="261">
        <f t="shared" si="1"/>
        <v>1661.7</v>
      </c>
      <c r="J14" s="261">
        <f t="shared" si="1"/>
        <v>1611.7</v>
      </c>
      <c r="K14" s="261">
        <f t="shared" si="0"/>
        <v>96.99103327917193</v>
      </c>
    </row>
    <row r="15" spans="1:11" s="47" customFormat="1" ht="30">
      <c r="A15" s="262" t="s">
        <v>46</v>
      </c>
      <c r="B15" s="263" t="s">
        <v>33</v>
      </c>
      <c r="C15" s="263" t="s">
        <v>34</v>
      </c>
      <c r="D15" s="263" t="s">
        <v>33</v>
      </c>
      <c r="E15" s="263" t="s">
        <v>8</v>
      </c>
      <c r="F15" s="263" t="s">
        <v>33</v>
      </c>
      <c r="G15" s="263" t="s">
        <v>41</v>
      </c>
      <c r="H15" s="263" t="s">
        <v>43</v>
      </c>
      <c r="I15" s="261">
        <f>Приложение2!J16</f>
        <v>1661.7</v>
      </c>
      <c r="J15" s="261">
        <f>Приложение2!K16</f>
        <v>1611.7</v>
      </c>
      <c r="K15" s="261">
        <f t="shared" si="0"/>
        <v>96.99103327917193</v>
      </c>
    </row>
    <row r="16" spans="1:11" s="47" customFormat="1" ht="45">
      <c r="A16" s="262" t="s">
        <v>465</v>
      </c>
      <c r="B16" s="263" t="s">
        <v>33</v>
      </c>
      <c r="C16" s="263" t="s">
        <v>47</v>
      </c>
      <c r="D16" s="263"/>
      <c r="E16" s="263"/>
      <c r="F16" s="263"/>
      <c r="G16" s="263"/>
      <c r="H16" s="263"/>
      <c r="I16" s="261">
        <f>I17+I38+I49+I73+I81</f>
        <v>21523.8</v>
      </c>
      <c r="J16" s="261">
        <f>J17+J38+J49+J73+J81</f>
        <v>21347.200000000001</v>
      </c>
      <c r="K16" s="261">
        <f t="shared" si="0"/>
        <v>99.179512911288896</v>
      </c>
    </row>
    <row r="17" spans="1:11" s="47" customFormat="1" ht="45">
      <c r="A17" s="36" t="s">
        <v>37</v>
      </c>
      <c r="B17" s="263" t="s">
        <v>33</v>
      </c>
      <c r="C17" s="263" t="s">
        <v>47</v>
      </c>
      <c r="D17" s="263" t="s">
        <v>33</v>
      </c>
      <c r="E17" s="263"/>
      <c r="F17" s="263"/>
      <c r="G17" s="263"/>
      <c r="H17" s="263"/>
      <c r="I17" s="261">
        <f>I18</f>
        <v>19467.599999999999</v>
      </c>
      <c r="J17" s="261">
        <f>J18</f>
        <v>19296.600000000002</v>
      </c>
      <c r="K17" s="261">
        <f t="shared" si="0"/>
        <v>99.121617456697294</v>
      </c>
    </row>
    <row r="18" spans="1:11" s="47" customFormat="1" ht="30">
      <c r="A18" s="262" t="s">
        <v>38</v>
      </c>
      <c r="B18" s="263" t="s">
        <v>33</v>
      </c>
      <c r="C18" s="263" t="s">
        <v>47</v>
      </c>
      <c r="D18" s="263" t="s">
        <v>33</v>
      </c>
      <c r="E18" s="263" t="s">
        <v>8</v>
      </c>
      <c r="F18" s="263"/>
      <c r="G18" s="263"/>
      <c r="H18" s="263"/>
      <c r="I18" s="261">
        <f>I19+I23</f>
        <v>19467.599999999999</v>
      </c>
      <c r="J18" s="261">
        <f>J19+J23</f>
        <v>19296.600000000002</v>
      </c>
      <c r="K18" s="261">
        <f t="shared" si="0"/>
        <v>99.121617456697294</v>
      </c>
    </row>
    <row r="19" spans="1:11" s="47" customFormat="1" ht="45">
      <c r="A19" s="262" t="s">
        <v>50</v>
      </c>
      <c r="B19" s="263" t="s">
        <v>33</v>
      </c>
      <c r="C19" s="263" t="s">
        <v>47</v>
      </c>
      <c r="D19" s="263" t="s">
        <v>33</v>
      </c>
      <c r="E19" s="263" t="s">
        <v>8</v>
      </c>
      <c r="F19" s="263" t="s">
        <v>34</v>
      </c>
      <c r="G19" s="263"/>
      <c r="H19" s="263"/>
      <c r="I19" s="261">
        <f t="shared" ref="I19:J21" si="2">I20</f>
        <v>107.8</v>
      </c>
      <c r="J19" s="261">
        <f t="shared" si="2"/>
        <v>107.8</v>
      </c>
      <c r="K19" s="261">
        <f t="shared" si="0"/>
        <v>100</v>
      </c>
    </row>
    <row r="20" spans="1:11" s="47" customFormat="1" ht="30">
      <c r="A20" s="62" t="s">
        <v>65</v>
      </c>
      <c r="B20" s="263" t="s">
        <v>33</v>
      </c>
      <c r="C20" s="263" t="s">
        <v>47</v>
      </c>
      <c r="D20" s="263" t="s">
        <v>33</v>
      </c>
      <c r="E20" s="263" t="s">
        <v>8</v>
      </c>
      <c r="F20" s="263" t="s">
        <v>34</v>
      </c>
      <c r="G20" s="263" t="s">
        <v>48</v>
      </c>
      <c r="H20" s="263"/>
      <c r="I20" s="261">
        <f t="shared" si="2"/>
        <v>107.8</v>
      </c>
      <c r="J20" s="261">
        <f t="shared" si="2"/>
        <v>107.8</v>
      </c>
      <c r="K20" s="261">
        <f t="shared" si="0"/>
        <v>100</v>
      </c>
    </row>
    <row r="21" spans="1:11" s="47" customFormat="1" ht="60">
      <c r="A21" s="262" t="s">
        <v>45</v>
      </c>
      <c r="B21" s="263" t="s">
        <v>33</v>
      </c>
      <c r="C21" s="263" t="s">
        <v>47</v>
      </c>
      <c r="D21" s="263" t="s">
        <v>33</v>
      </c>
      <c r="E21" s="263" t="s">
        <v>8</v>
      </c>
      <c r="F21" s="263" t="s">
        <v>34</v>
      </c>
      <c r="G21" s="263" t="s">
        <v>48</v>
      </c>
      <c r="H21" s="263" t="s">
        <v>42</v>
      </c>
      <c r="I21" s="261">
        <f t="shared" si="2"/>
        <v>107.8</v>
      </c>
      <c r="J21" s="261">
        <f t="shared" si="2"/>
        <v>107.8</v>
      </c>
      <c r="K21" s="261">
        <f t="shared" si="0"/>
        <v>100</v>
      </c>
    </row>
    <row r="22" spans="1:11" s="47" customFormat="1" ht="30">
      <c r="A22" s="262" t="s">
        <v>46</v>
      </c>
      <c r="B22" s="263" t="s">
        <v>33</v>
      </c>
      <c r="C22" s="263" t="s">
        <v>47</v>
      </c>
      <c r="D22" s="263" t="s">
        <v>33</v>
      </c>
      <c r="E22" s="263" t="s">
        <v>8</v>
      </c>
      <c r="F22" s="263" t="s">
        <v>34</v>
      </c>
      <c r="G22" s="263" t="s">
        <v>48</v>
      </c>
      <c r="H22" s="263" t="s">
        <v>43</v>
      </c>
      <c r="I22" s="261">
        <f>Приложение2!J23</f>
        <v>107.8</v>
      </c>
      <c r="J22" s="261">
        <f>Приложение2!K23</f>
        <v>107.8</v>
      </c>
      <c r="K22" s="261">
        <f t="shared" si="0"/>
        <v>100</v>
      </c>
    </row>
    <row r="23" spans="1:11" s="47" customFormat="1" ht="45">
      <c r="A23" s="262" t="s">
        <v>54</v>
      </c>
      <c r="B23" s="263" t="s">
        <v>33</v>
      </c>
      <c r="C23" s="263" t="s">
        <v>47</v>
      </c>
      <c r="D23" s="263" t="s">
        <v>33</v>
      </c>
      <c r="E23" s="263" t="s">
        <v>8</v>
      </c>
      <c r="F23" s="263" t="s">
        <v>51</v>
      </c>
      <c r="G23" s="263"/>
      <c r="H23" s="263"/>
      <c r="I23" s="261">
        <f>I24+I27+I35</f>
        <v>19359.8</v>
      </c>
      <c r="J23" s="261">
        <f t="shared" ref="J23" si="3">J24+J27+J35</f>
        <v>19188.800000000003</v>
      </c>
      <c r="K23" s="261">
        <f t="shared" si="0"/>
        <v>99.116726412462953</v>
      </c>
    </row>
    <row r="24" spans="1:11" s="47" customFormat="1" ht="30">
      <c r="A24" s="262" t="s">
        <v>276</v>
      </c>
      <c r="B24" s="263" t="s">
        <v>33</v>
      </c>
      <c r="C24" s="263" t="s">
        <v>47</v>
      </c>
      <c r="D24" s="263" t="s">
        <v>33</v>
      </c>
      <c r="E24" s="263" t="s">
        <v>8</v>
      </c>
      <c r="F24" s="263" t="s">
        <v>51</v>
      </c>
      <c r="G24" s="263" t="s">
        <v>52</v>
      </c>
      <c r="H24" s="263"/>
      <c r="I24" s="261">
        <f t="shared" ref="I24:J25" si="4">I25</f>
        <v>13544.5</v>
      </c>
      <c r="J24" s="261">
        <f t="shared" si="4"/>
        <v>13458.2</v>
      </c>
      <c r="K24" s="261">
        <f t="shared" si="0"/>
        <v>99.362841005574225</v>
      </c>
    </row>
    <row r="25" spans="1:11" s="47" customFormat="1" ht="60">
      <c r="A25" s="262" t="s">
        <v>45</v>
      </c>
      <c r="B25" s="263" t="s">
        <v>33</v>
      </c>
      <c r="C25" s="263" t="s">
        <v>47</v>
      </c>
      <c r="D25" s="263" t="s">
        <v>33</v>
      </c>
      <c r="E25" s="263" t="s">
        <v>8</v>
      </c>
      <c r="F25" s="263" t="s">
        <v>51</v>
      </c>
      <c r="G25" s="263" t="s">
        <v>52</v>
      </c>
      <c r="H25" s="263" t="s">
        <v>42</v>
      </c>
      <c r="I25" s="261">
        <f t="shared" si="4"/>
        <v>13544.5</v>
      </c>
      <c r="J25" s="261">
        <f t="shared" si="4"/>
        <v>13458.2</v>
      </c>
      <c r="K25" s="261">
        <f t="shared" si="0"/>
        <v>99.362841005574225</v>
      </c>
    </row>
    <row r="26" spans="1:11" s="47" customFormat="1" ht="30">
      <c r="A26" s="262" t="s">
        <v>46</v>
      </c>
      <c r="B26" s="263" t="s">
        <v>33</v>
      </c>
      <c r="C26" s="263" t="s">
        <v>47</v>
      </c>
      <c r="D26" s="263" t="s">
        <v>33</v>
      </c>
      <c r="E26" s="263" t="s">
        <v>8</v>
      </c>
      <c r="F26" s="263" t="s">
        <v>51</v>
      </c>
      <c r="G26" s="263" t="s">
        <v>52</v>
      </c>
      <c r="H26" s="263" t="s">
        <v>43</v>
      </c>
      <c r="I26" s="261">
        <f>Приложение2!J27</f>
        <v>13544.5</v>
      </c>
      <c r="J26" s="261">
        <f>Приложение2!K27</f>
        <v>13458.2</v>
      </c>
      <c r="K26" s="261">
        <f t="shared" si="0"/>
        <v>99.362841005574225</v>
      </c>
    </row>
    <row r="27" spans="1:11" s="47" customFormat="1" ht="30">
      <c r="A27" s="62" t="s">
        <v>65</v>
      </c>
      <c r="B27" s="263" t="s">
        <v>33</v>
      </c>
      <c r="C27" s="263" t="s">
        <v>47</v>
      </c>
      <c r="D27" s="263" t="s">
        <v>33</v>
      </c>
      <c r="E27" s="263" t="s">
        <v>8</v>
      </c>
      <c r="F27" s="263" t="s">
        <v>51</v>
      </c>
      <c r="G27" s="263" t="s">
        <v>48</v>
      </c>
      <c r="H27" s="263"/>
      <c r="I27" s="261">
        <f>I28+I30+I32</f>
        <v>5618.3</v>
      </c>
      <c r="J27" s="261">
        <f>J28+J30+J32</f>
        <v>5533.6</v>
      </c>
      <c r="K27" s="261">
        <f t="shared" si="0"/>
        <v>98.492426534716913</v>
      </c>
    </row>
    <row r="28" spans="1:11" s="47" customFormat="1" ht="60">
      <c r="A28" s="262" t="s">
        <v>45</v>
      </c>
      <c r="B28" s="263" t="s">
        <v>33</v>
      </c>
      <c r="C28" s="263" t="s">
        <v>47</v>
      </c>
      <c r="D28" s="263" t="s">
        <v>33</v>
      </c>
      <c r="E28" s="263" t="s">
        <v>8</v>
      </c>
      <c r="F28" s="263" t="s">
        <v>51</v>
      </c>
      <c r="G28" s="263" t="s">
        <v>48</v>
      </c>
      <c r="H28" s="263" t="s">
        <v>42</v>
      </c>
      <c r="I28" s="261">
        <f>I29</f>
        <v>50.5</v>
      </c>
      <c r="J28" s="261">
        <f>J29</f>
        <v>50.5</v>
      </c>
      <c r="K28" s="261">
        <f t="shared" si="0"/>
        <v>100</v>
      </c>
    </row>
    <row r="29" spans="1:11" s="47" customFormat="1" ht="30">
      <c r="A29" s="262" t="s">
        <v>46</v>
      </c>
      <c r="B29" s="263" t="s">
        <v>33</v>
      </c>
      <c r="C29" s="263" t="s">
        <v>47</v>
      </c>
      <c r="D29" s="263" t="s">
        <v>33</v>
      </c>
      <c r="E29" s="263" t="s">
        <v>8</v>
      </c>
      <c r="F29" s="263" t="s">
        <v>51</v>
      </c>
      <c r="G29" s="263" t="s">
        <v>48</v>
      </c>
      <c r="H29" s="263" t="s">
        <v>43</v>
      </c>
      <c r="I29" s="261">
        <f>Приложение2!J30</f>
        <v>50.5</v>
      </c>
      <c r="J29" s="261">
        <f>Приложение2!K30</f>
        <v>50.5</v>
      </c>
      <c r="K29" s="261">
        <f t="shared" si="0"/>
        <v>100</v>
      </c>
    </row>
    <row r="30" spans="1:11" s="47" customFormat="1" ht="30">
      <c r="A30" s="262" t="s">
        <v>56</v>
      </c>
      <c r="B30" s="263" t="s">
        <v>33</v>
      </c>
      <c r="C30" s="263" t="s">
        <v>47</v>
      </c>
      <c r="D30" s="263" t="s">
        <v>33</v>
      </c>
      <c r="E30" s="263" t="s">
        <v>8</v>
      </c>
      <c r="F30" s="263" t="s">
        <v>51</v>
      </c>
      <c r="G30" s="263" t="s">
        <v>48</v>
      </c>
      <c r="H30" s="263" t="s">
        <v>55</v>
      </c>
      <c r="I30" s="261">
        <f>I31</f>
        <v>5184.2</v>
      </c>
      <c r="J30" s="261">
        <f>J31</f>
        <v>5099.5</v>
      </c>
      <c r="K30" s="261">
        <f t="shared" si="0"/>
        <v>98.366189576019451</v>
      </c>
    </row>
    <row r="31" spans="1:11" s="47" customFormat="1" ht="30">
      <c r="A31" s="262" t="s">
        <v>58</v>
      </c>
      <c r="B31" s="263" t="s">
        <v>33</v>
      </c>
      <c r="C31" s="263" t="s">
        <v>47</v>
      </c>
      <c r="D31" s="263" t="s">
        <v>33</v>
      </c>
      <c r="E31" s="263" t="s">
        <v>8</v>
      </c>
      <c r="F31" s="263" t="s">
        <v>51</v>
      </c>
      <c r="G31" s="263" t="s">
        <v>48</v>
      </c>
      <c r="H31" s="263" t="s">
        <v>57</v>
      </c>
      <c r="I31" s="261">
        <f>Приложение2!J32</f>
        <v>5184.2</v>
      </c>
      <c r="J31" s="261">
        <f>Приложение2!K32</f>
        <v>5099.5</v>
      </c>
      <c r="K31" s="261">
        <f t="shared" si="0"/>
        <v>98.366189576019451</v>
      </c>
    </row>
    <row r="32" spans="1:11" s="47" customFormat="1" ht="15">
      <c r="A32" s="262" t="s">
        <v>59</v>
      </c>
      <c r="B32" s="263" t="s">
        <v>33</v>
      </c>
      <c r="C32" s="263" t="s">
        <v>47</v>
      </c>
      <c r="D32" s="263" t="s">
        <v>33</v>
      </c>
      <c r="E32" s="263" t="s">
        <v>8</v>
      </c>
      <c r="F32" s="263" t="s">
        <v>51</v>
      </c>
      <c r="G32" s="263" t="s">
        <v>48</v>
      </c>
      <c r="H32" s="263" t="s">
        <v>61</v>
      </c>
      <c r="I32" s="261">
        <f>I33+I34</f>
        <v>383.59999999999997</v>
      </c>
      <c r="J32" s="261">
        <f t="shared" ref="J32" si="5">J34+J33</f>
        <v>383.59999999999997</v>
      </c>
      <c r="K32" s="261">
        <f t="shared" si="0"/>
        <v>100</v>
      </c>
    </row>
    <row r="33" spans="1:11" s="47" customFormat="1" ht="15">
      <c r="A33" s="196" t="s">
        <v>470</v>
      </c>
      <c r="B33" s="263" t="s">
        <v>33</v>
      </c>
      <c r="C33" s="263" t="s">
        <v>47</v>
      </c>
      <c r="D33" s="263" t="s">
        <v>33</v>
      </c>
      <c r="E33" s="263" t="s">
        <v>8</v>
      </c>
      <c r="F33" s="263" t="s">
        <v>51</v>
      </c>
      <c r="G33" s="263" t="s">
        <v>48</v>
      </c>
      <c r="H33" s="263" t="s">
        <v>469</v>
      </c>
      <c r="I33" s="261">
        <f>Приложение2!J34</f>
        <v>18.7</v>
      </c>
      <c r="J33" s="261">
        <f>Приложение2!K34</f>
        <v>18.7</v>
      </c>
      <c r="K33" s="261">
        <f t="shared" si="0"/>
        <v>100</v>
      </c>
    </row>
    <row r="34" spans="1:11" s="47" customFormat="1" ht="15">
      <c r="A34" s="262" t="s">
        <v>60</v>
      </c>
      <c r="B34" s="263" t="s">
        <v>33</v>
      </c>
      <c r="C34" s="263" t="s">
        <v>47</v>
      </c>
      <c r="D34" s="263" t="s">
        <v>33</v>
      </c>
      <c r="E34" s="263" t="s">
        <v>8</v>
      </c>
      <c r="F34" s="263" t="s">
        <v>51</v>
      </c>
      <c r="G34" s="263" t="s">
        <v>48</v>
      </c>
      <c r="H34" s="263" t="s">
        <v>62</v>
      </c>
      <c r="I34" s="261">
        <f>Приложение2!J35</f>
        <v>364.9</v>
      </c>
      <c r="J34" s="261">
        <f>Приложение2!K35</f>
        <v>364.9</v>
      </c>
      <c r="K34" s="261">
        <f t="shared" si="0"/>
        <v>100</v>
      </c>
    </row>
    <row r="35" spans="1:11" s="47" customFormat="1" ht="30">
      <c r="A35" s="194" t="s">
        <v>490</v>
      </c>
      <c r="B35" s="202" t="s">
        <v>33</v>
      </c>
      <c r="C35" s="202" t="s">
        <v>47</v>
      </c>
      <c r="D35" s="202" t="s">
        <v>33</v>
      </c>
      <c r="E35" s="202" t="s">
        <v>8</v>
      </c>
      <c r="F35" s="202" t="s">
        <v>51</v>
      </c>
      <c r="G35" s="202" t="s">
        <v>489</v>
      </c>
      <c r="H35" s="202"/>
      <c r="I35" s="296">
        <f>I36</f>
        <v>197</v>
      </c>
      <c r="J35" s="296">
        <f t="shared" ref="J35:J36" si="6">J36</f>
        <v>197</v>
      </c>
      <c r="K35" s="261">
        <f t="shared" si="0"/>
        <v>100</v>
      </c>
    </row>
    <row r="36" spans="1:11" s="47" customFormat="1" ht="30">
      <c r="A36" s="206" t="s">
        <v>56</v>
      </c>
      <c r="B36" s="202" t="s">
        <v>33</v>
      </c>
      <c r="C36" s="202" t="s">
        <v>47</v>
      </c>
      <c r="D36" s="202" t="s">
        <v>33</v>
      </c>
      <c r="E36" s="202" t="s">
        <v>8</v>
      </c>
      <c r="F36" s="202" t="s">
        <v>51</v>
      </c>
      <c r="G36" s="202" t="s">
        <v>489</v>
      </c>
      <c r="H36" s="202" t="s">
        <v>55</v>
      </c>
      <c r="I36" s="296">
        <f>I37</f>
        <v>197</v>
      </c>
      <c r="J36" s="296">
        <f t="shared" si="6"/>
        <v>197</v>
      </c>
      <c r="K36" s="261">
        <f t="shared" si="0"/>
        <v>100</v>
      </c>
    </row>
    <row r="37" spans="1:11" s="47" customFormat="1" ht="30">
      <c r="A37" s="206" t="s">
        <v>58</v>
      </c>
      <c r="B37" s="202" t="s">
        <v>33</v>
      </c>
      <c r="C37" s="202" t="s">
        <v>47</v>
      </c>
      <c r="D37" s="202" t="s">
        <v>33</v>
      </c>
      <c r="E37" s="202" t="s">
        <v>8</v>
      </c>
      <c r="F37" s="202" t="s">
        <v>51</v>
      </c>
      <c r="G37" s="202" t="s">
        <v>489</v>
      </c>
      <c r="H37" s="202" t="s">
        <v>57</v>
      </c>
      <c r="I37" s="296">
        <f>Приложение2!J38</f>
        <v>197</v>
      </c>
      <c r="J37" s="296">
        <f>Приложение2!K38</f>
        <v>197</v>
      </c>
      <c r="K37" s="261">
        <f t="shared" si="0"/>
        <v>100</v>
      </c>
    </row>
    <row r="38" spans="1:11" s="47" customFormat="1" ht="30">
      <c r="A38" s="262" t="s">
        <v>218</v>
      </c>
      <c r="B38" s="263" t="s">
        <v>33</v>
      </c>
      <c r="C38" s="263" t="s">
        <v>47</v>
      </c>
      <c r="D38" s="264" t="s">
        <v>34</v>
      </c>
      <c r="E38" s="263"/>
      <c r="F38" s="263"/>
      <c r="G38" s="264"/>
      <c r="H38" s="263"/>
      <c r="I38" s="261">
        <f t="shared" ref="I38:J39" si="7">I39</f>
        <v>247.89999999999998</v>
      </c>
      <c r="J38" s="261">
        <f t="shared" si="7"/>
        <v>247.3</v>
      </c>
      <c r="K38" s="261">
        <f t="shared" si="0"/>
        <v>99.757966922146039</v>
      </c>
    </row>
    <row r="39" spans="1:11" s="47" customFormat="1" ht="60">
      <c r="A39" s="262" t="s">
        <v>219</v>
      </c>
      <c r="B39" s="263" t="s">
        <v>33</v>
      </c>
      <c r="C39" s="263" t="s">
        <v>47</v>
      </c>
      <c r="D39" s="264" t="s">
        <v>34</v>
      </c>
      <c r="E39" s="263" t="s">
        <v>9</v>
      </c>
      <c r="F39" s="263"/>
      <c r="G39" s="264"/>
      <c r="H39" s="263"/>
      <c r="I39" s="261">
        <f t="shared" si="7"/>
        <v>247.89999999999998</v>
      </c>
      <c r="J39" s="261">
        <f t="shared" si="7"/>
        <v>247.3</v>
      </c>
      <c r="K39" s="261">
        <f t="shared" si="0"/>
        <v>99.757966922146039</v>
      </c>
    </row>
    <row r="40" spans="1:11" s="47" customFormat="1" ht="45">
      <c r="A40" s="262" t="s">
        <v>220</v>
      </c>
      <c r="B40" s="263" t="s">
        <v>33</v>
      </c>
      <c r="C40" s="263" t="s">
        <v>47</v>
      </c>
      <c r="D40" s="264" t="s">
        <v>34</v>
      </c>
      <c r="E40" s="263" t="s">
        <v>9</v>
      </c>
      <c r="F40" s="263" t="s">
        <v>34</v>
      </c>
      <c r="G40" s="264"/>
      <c r="H40" s="263"/>
      <c r="I40" s="261">
        <f>I41+I44</f>
        <v>247.89999999999998</v>
      </c>
      <c r="J40" s="261">
        <f>J41+J44</f>
        <v>247.3</v>
      </c>
      <c r="K40" s="261">
        <f t="shared" si="0"/>
        <v>99.757966922146039</v>
      </c>
    </row>
    <row r="41" spans="1:11" s="47" customFormat="1" ht="30">
      <c r="A41" s="262" t="s">
        <v>276</v>
      </c>
      <c r="B41" s="263" t="s">
        <v>33</v>
      </c>
      <c r="C41" s="263" t="s">
        <v>47</v>
      </c>
      <c r="D41" s="264" t="s">
        <v>34</v>
      </c>
      <c r="E41" s="263" t="s">
        <v>9</v>
      </c>
      <c r="F41" s="263" t="s">
        <v>34</v>
      </c>
      <c r="G41" s="263" t="s">
        <v>52</v>
      </c>
      <c r="H41" s="263"/>
      <c r="I41" s="261">
        <f t="shared" ref="I41:J42" si="8">I42</f>
        <v>138.69999999999999</v>
      </c>
      <c r="J41" s="261">
        <f t="shared" si="8"/>
        <v>138.1</v>
      </c>
      <c r="K41" s="261">
        <f t="shared" si="0"/>
        <v>99.567411679884643</v>
      </c>
    </row>
    <row r="42" spans="1:11" s="47" customFormat="1" ht="60">
      <c r="A42" s="262" t="s">
        <v>45</v>
      </c>
      <c r="B42" s="263" t="s">
        <v>33</v>
      </c>
      <c r="C42" s="263" t="s">
        <v>47</v>
      </c>
      <c r="D42" s="264" t="s">
        <v>34</v>
      </c>
      <c r="E42" s="263" t="s">
        <v>9</v>
      </c>
      <c r="F42" s="263" t="s">
        <v>34</v>
      </c>
      <c r="G42" s="263" t="s">
        <v>52</v>
      </c>
      <c r="H42" s="263" t="s">
        <v>42</v>
      </c>
      <c r="I42" s="261">
        <f t="shared" si="8"/>
        <v>138.69999999999999</v>
      </c>
      <c r="J42" s="261">
        <f t="shared" si="8"/>
        <v>138.1</v>
      </c>
      <c r="K42" s="261">
        <f t="shared" si="0"/>
        <v>99.567411679884643</v>
      </c>
    </row>
    <row r="43" spans="1:11" s="47" customFormat="1" ht="30">
      <c r="A43" s="262" t="s">
        <v>46</v>
      </c>
      <c r="B43" s="263" t="s">
        <v>33</v>
      </c>
      <c r="C43" s="263" t="s">
        <v>47</v>
      </c>
      <c r="D43" s="264" t="s">
        <v>34</v>
      </c>
      <c r="E43" s="263" t="s">
        <v>9</v>
      </c>
      <c r="F43" s="263" t="s">
        <v>34</v>
      </c>
      <c r="G43" s="263" t="s">
        <v>52</v>
      </c>
      <c r="H43" s="263" t="s">
        <v>43</v>
      </c>
      <c r="I43" s="261">
        <f>Приложение2!J316</f>
        <v>138.69999999999999</v>
      </c>
      <c r="J43" s="261">
        <f>Приложение2!K316</f>
        <v>138.1</v>
      </c>
      <c r="K43" s="261">
        <f t="shared" si="0"/>
        <v>99.567411679884643</v>
      </c>
    </row>
    <row r="44" spans="1:11" s="47" customFormat="1" ht="60">
      <c r="A44" s="265" t="s">
        <v>221</v>
      </c>
      <c r="B44" s="263" t="s">
        <v>33</v>
      </c>
      <c r="C44" s="263" t="s">
        <v>47</v>
      </c>
      <c r="D44" s="264" t="s">
        <v>34</v>
      </c>
      <c r="E44" s="263" t="s">
        <v>9</v>
      </c>
      <c r="F44" s="263" t="s">
        <v>34</v>
      </c>
      <c r="G44" s="263" t="s">
        <v>255</v>
      </c>
      <c r="H44" s="263"/>
      <c r="I44" s="261">
        <f>I45+I47</f>
        <v>109.2</v>
      </c>
      <c r="J44" s="261">
        <f>J45+J47</f>
        <v>109.2</v>
      </c>
      <c r="K44" s="261">
        <f t="shared" si="0"/>
        <v>100</v>
      </c>
    </row>
    <row r="45" spans="1:11" s="47" customFormat="1" ht="60">
      <c r="A45" s="262" t="s">
        <v>45</v>
      </c>
      <c r="B45" s="263" t="s">
        <v>33</v>
      </c>
      <c r="C45" s="263" t="s">
        <v>47</v>
      </c>
      <c r="D45" s="264" t="s">
        <v>34</v>
      </c>
      <c r="E45" s="263" t="s">
        <v>9</v>
      </c>
      <c r="F45" s="263" t="s">
        <v>34</v>
      </c>
      <c r="G45" s="263" t="s">
        <v>255</v>
      </c>
      <c r="H45" s="263" t="s">
        <v>42</v>
      </c>
      <c r="I45" s="261">
        <f>I46</f>
        <v>109.2</v>
      </c>
      <c r="J45" s="261">
        <f>J46</f>
        <v>109.2</v>
      </c>
      <c r="K45" s="261">
        <f t="shared" si="0"/>
        <v>100</v>
      </c>
    </row>
    <row r="46" spans="1:11" s="47" customFormat="1" ht="30">
      <c r="A46" s="265" t="s">
        <v>46</v>
      </c>
      <c r="B46" s="263" t="s">
        <v>33</v>
      </c>
      <c r="C46" s="263" t="s">
        <v>47</v>
      </c>
      <c r="D46" s="264" t="s">
        <v>34</v>
      </c>
      <c r="E46" s="263" t="s">
        <v>9</v>
      </c>
      <c r="F46" s="263" t="s">
        <v>34</v>
      </c>
      <c r="G46" s="263" t="s">
        <v>255</v>
      </c>
      <c r="H46" s="263" t="s">
        <v>43</v>
      </c>
      <c r="I46" s="261">
        <f>Приложение2!J319</f>
        <v>109.2</v>
      </c>
      <c r="J46" s="261">
        <f>Приложение2!K319</f>
        <v>109.2</v>
      </c>
      <c r="K46" s="261">
        <f t="shared" si="0"/>
        <v>100</v>
      </c>
    </row>
    <row r="47" spans="1:11" s="47" customFormat="1" ht="30">
      <c r="A47" s="62" t="s">
        <v>56</v>
      </c>
      <c r="B47" s="263" t="s">
        <v>33</v>
      </c>
      <c r="C47" s="263" t="s">
        <v>47</v>
      </c>
      <c r="D47" s="264" t="s">
        <v>34</v>
      </c>
      <c r="E47" s="263" t="s">
        <v>9</v>
      </c>
      <c r="F47" s="263" t="s">
        <v>34</v>
      </c>
      <c r="G47" s="263" t="s">
        <v>255</v>
      </c>
      <c r="H47" s="263" t="s">
        <v>55</v>
      </c>
      <c r="I47" s="261">
        <f>I48</f>
        <v>0</v>
      </c>
      <c r="J47" s="261">
        <f>J48</f>
        <v>0</v>
      </c>
      <c r="K47" s="261" t="e">
        <f t="shared" si="0"/>
        <v>#DIV/0!</v>
      </c>
    </row>
    <row r="48" spans="1:11" s="47" customFormat="1" ht="30">
      <c r="A48" s="62" t="s">
        <v>66</v>
      </c>
      <c r="B48" s="263" t="s">
        <v>33</v>
      </c>
      <c r="C48" s="263" t="s">
        <v>47</v>
      </c>
      <c r="D48" s="264" t="s">
        <v>34</v>
      </c>
      <c r="E48" s="263" t="s">
        <v>9</v>
      </c>
      <c r="F48" s="263" t="s">
        <v>34</v>
      </c>
      <c r="G48" s="263" t="s">
        <v>255</v>
      </c>
      <c r="H48" s="263" t="s">
        <v>57</v>
      </c>
      <c r="I48" s="261">
        <f>Приложение2!J321</f>
        <v>0</v>
      </c>
      <c r="J48" s="261">
        <f>Приложение2!K321</f>
        <v>0</v>
      </c>
      <c r="K48" s="261" t="e">
        <f t="shared" si="0"/>
        <v>#DIV/0!</v>
      </c>
    </row>
    <row r="49" spans="1:11" s="47" customFormat="1" ht="45">
      <c r="A49" s="262" t="s">
        <v>63</v>
      </c>
      <c r="B49" s="263" t="s">
        <v>33</v>
      </c>
      <c r="C49" s="263" t="s">
        <v>47</v>
      </c>
      <c r="D49" s="264" t="s">
        <v>67</v>
      </c>
      <c r="E49" s="264" t="s">
        <v>68</v>
      </c>
      <c r="F49" s="264"/>
      <c r="G49" s="263"/>
      <c r="H49" s="263"/>
      <c r="I49" s="261">
        <f>I50</f>
        <v>1140.1000000000001</v>
      </c>
      <c r="J49" s="261">
        <f>J50</f>
        <v>1138.8</v>
      </c>
      <c r="K49" s="261">
        <f t="shared" si="0"/>
        <v>99.885974914481167</v>
      </c>
    </row>
    <row r="50" spans="1:11" s="47" customFormat="1" ht="30">
      <c r="A50" s="262" t="s">
        <v>64</v>
      </c>
      <c r="B50" s="263" t="s">
        <v>33</v>
      </c>
      <c r="C50" s="263" t="s">
        <v>47</v>
      </c>
      <c r="D50" s="264" t="s">
        <v>67</v>
      </c>
      <c r="E50" s="264">
        <v>0</v>
      </c>
      <c r="F50" s="264" t="s">
        <v>33</v>
      </c>
      <c r="G50" s="263"/>
      <c r="H50" s="263"/>
      <c r="I50" s="261">
        <f>I51+I54+I57+I60+I65+I70</f>
        <v>1140.1000000000001</v>
      </c>
      <c r="J50" s="261">
        <f>J51+J54+J57+J60+J65+J70</f>
        <v>1138.8</v>
      </c>
      <c r="K50" s="261">
        <f t="shared" si="0"/>
        <v>99.885974914481167</v>
      </c>
    </row>
    <row r="51" spans="1:11" s="47" customFormat="1" ht="30">
      <c r="A51" s="262" t="s">
        <v>276</v>
      </c>
      <c r="B51" s="263" t="s">
        <v>33</v>
      </c>
      <c r="C51" s="263" t="s">
        <v>47</v>
      </c>
      <c r="D51" s="264" t="s">
        <v>67</v>
      </c>
      <c r="E51" s="264" t="s">
        <v>68</v>
      </c>
      <c r="F51" s="264" t="s">
        <v>33</v>
      </c>
      <c r="G51" s="263" t="s">
        <v>52</v>
      </c>
      <c r="H51" s="263"/>
      <c r="I51" s="261">
        <f t="shared" ref="I51:J52" si="9">I52</f>
        <v>859.8</v>
      </c>
      <c r="J51" s="261">
        <f t="shared" si="9"/>
        <v>859.8</v>
      </c>
      <c r="K51" s="261">
        <f t="shared" si="0"/>
        <v>100</v>
      </c>
    </row>
    <row r="52" spans="1:11" s="47" customFormat="1" ht="60">
      <c r="A52" s="262" t="s">
        <v>45</v>
      </c>
      <c r="B52" s="263" t="s">
        <v>33</v>
      </c>
      <c r="C52" s="263" t="s">
        <v>47</v>
      </c>
      <c r="D52" s="264" t="s">
        <v>67</v>
      </c>
      <c r="E52" s="264" t="s">
        <v>68</v>
      </c>
      <c r="F52" s="264" t="s">
        <v>33</v>
      </c>
      <c r="G52" s="263" t="s">
        <v>52</v>
      </c>
      <c r="H52" s="263" t="s">
        <v>42</v>
      </c>
      <c r="I52" s="261">
        <f t="shared" si="9"/>
        <v>859.8</v>
      </c>
      <c r="J52" s="261">
        <f t="shared" si="9"/>
        <v>859.8</v>
      </c>
      <c r="K52" s="261">
        <f t="shared" si="0"/>
        <v>100</v>
      </c>
    </row>
    <row r="53" spans="1:11" s="47" customFormat="1" ht="30">
      <c r="A53" s="262" t="s">
        <v>46</v>
      </c>
      <c r="B53" s="263" t="s">
        <v>33</v>
      </c>
      <c r="C53" s="263" t="s">
        <v>47</v>
      </c>
      <c r="D53" s="264" t="s">
        <v>67</v>
      </c>
      <c r="E53" s="264" t="s">
        <v>68</v>
      </c>
      <c r="F53" s="264" t="s">
        <v>33</v>
      </c>
      <c r="G53" s="263" t="s">
        <v>52</v>
      </c>
      <c r="H53" s="263" t="s">
        <v>43</v>
      </c>
      <c r="I53" s="261">
        <f>Приложение2!J43</f>
        <v>859.8</v>
      </c>
      <c r="J53" s="261">
        <f>Приложение2!K43</f>
        <v>859.8</v>
      </c>
      <c r="K53" s="261">
        <f t="shared" si="0"/>
        <v>100</v>
      </c>
    </row>
    <row r="54" spans="1:11" s="47" customFormat="1" ht="30">
      <c r="A54" s="62" t="s">
        <v>65</v>
      </c>
      <c r="B54" s="263" t="s">
        <v>33</v>
      </c>
      <c r="C54" s="263" t="s">
        <v>47</v>
      </c>
      <c r="D54" s="264" t="s">
        <v>67</v>
      </c>
      <c r="E54" s="264" t="s">
        <v>68</v>
      </c>
      <c r="F54" s="264" t="s">
        <v>33</v>
      </c>
      <c r="G54" s="263" t="s">
        <v>48</v>
      </c>
      <c r="H54" s="263"/>
      <c r="I54" s="261">
        <f t="shared" ref="I54:J55" si="10">I55</f>
        <v>1.2</v>
      </c>
      <c r="J54" s="261">
        <f t="shared" si="10"/>
        <v>0</v>
      </c>
      <c r="K54" s="261">
        <f t="shared" si="0"/>
        <v>0</v>
      </c>
    </row>
    <row r="55" spans="1:11" s="47" customFormat="1" ht="30">
      <c r="A55" s="262" t="s">
        <v>56</v>
      </c>
      <c r="B55" s="263" t="s">
        <v>33</v>
      </c>
      <c r="C55" s="263" t="s">
        <v>47</v>
      </c>
      <c r="D55" s="264" t="s">
        <v>67</v>
      </c>
      <c r="E55" s="264" t="s">
        <v>68</v>
      </c>
      <c r="F55" s="264" t="s">
        <v>33</v>
      </c>
      <c r="G55" s="263" t="s">
        <v>48</v>
      </c>
      <c r="H55" s="263" t="s">
        <v>55</v>
      </c>
      <c r="I55" s="261">
        <f t="shared" si="10"/>
        <v>1.2</v>
      </c>
      <c r="J55" s="261">
        <f t="shared" si="10"/>
        <v>0</v>
      </c>
      <c r="K55" s="261">
        <f t="shared" si="0"/>
        <v>0</v>
      </c>
    </row>
    <row r="56" spans="1:11" s="47" customFormat="1" ht="30">
      <c r="A56" s="262" t="s">
        <v>58</v>
      </c>
      <c r="B56" s="263" t="s">
        <v>33</v>
      </c>
      <c r="C56" s="263" t="s">
        <v>47</v>
      </c>
      <c r="D56" s="264" t="s">
        <v>67</v>
      </c>
      <c r="E56" s="264" t="s">
        <v>68</v>
      </c>
      <c r="F56" s="264" t="s">
        <v>33</v>
      </c>
      <c r="G56" s="263" t="s">
        <v>48</v>
      </c>
      <c r="H56" s="263" t="s">
        <v>57</v>
      </c>
      <c r="I56" s="261">
        <f>Приложение2!J46</f>
        <v>1.2</v>
      </c>
      <c r="J56" s="261">
        <f>Приложение2!K46</f>
        <v>0</v>
      </c>
      <c r="K56" s="261">
        <f t="shared" si="0"/>
        <v>0</v>
      </c>
    </row>
    <row r="57" spans="1:11" s="47" customFormat="1" ht="30">
      <c r="A57" s="262" t="s">
        <v>69</v>
      </c>
      <c r="B57" s="263" t="s">
        <v>33</v>
      </c>
      <c r="C57" s="263" t="s">
        <v>47</v>
      </c>
      <c r="D57" s="264" t="s">
        <v>67</v>
      </c>
      <c r="E57" s="264">
        <v>0</v>
      </c>
      <c r="F57" s="264" t="s">
        <v>33</v>
      </c>
      <c r="G57" s="264" t="s">
        <v>70</v>
      </c>
      <c r="H57" s="263"/>
      <c r="I57" s="261">
        <f t="shared" ref="I57:J58" si="11">I58</f>
        <v>0</v>
      </c>
      <c r="J57" s="261">
        <f t="shared" si="11"/>
        <v>0</v>
      </c>
      <c r="K57" s="261" t="e">
        <f t="shared" si="0"/>
        <v>#DIV/0!</v>
      </c>
    </row>
    <row r="58" spans="1:11" s="47" customFormat="1" ht="30">
      <c r="A58" s="262" t="s">
        <v>56</v>
      </c>
      <c r="B58" s="263" t="s">
        <v>33</v>
      </c>
      <c r="C58" s="263" t="s">
        <v>47</v>
      </c>
      <c r="D58" s="264" t="s">
        <v>67</v>
      </c>
      <c r="E58" s="264" t="s">
        <v>68</v>
      </c>
      <c r="F58" s="264" t="s">
        <v>33</v>
      </c>
      <c r="G58" s="264" t="s">
        <v>70</v>
      </c>
      <c r="H58" s="263" t="s">
        <v>55</v>
      </c>
      <c r="I58" s="261">
        <f t="shared" si="11"/>
        <v>0</v>
      </c>
      <c r="J58" s="261">
        <f t="shared" si="11"/>
        <v>0</v>
      </c>
      <c r="K58" s="261" t="e">
        <f t="shared" si="0"/>
        <v>#DIV/0!</v>
      </c>
    </row>
    <row r="59" spans="1:11" s="47" customFormat="1" ht="30">
      <c r="A59" s="262" t="s">
        <v>58</v>
      </c>
      <c r="B59" s="263" t="s">
        <v>33</v>
      </c>
      <c r="C59" s="263" t="s">
        <v>47</v>
      </c>
      <c r="D59" s="264" t="s">
        <v>67</v>
      </c>
      <c r="E59" s="264" t="s">
        <v>68</v>
      </c>
      <c r="F59" s="264" t="s">
        <v>33</v>
      </c>
      <c r="G59" s="264" t="s">
        <v>70</v>
      </c>
      <c r="H59" s="263" t="s">
        <v>57</v>
      </c>
      <c r="I59" s="261">
        <f>Приложение2!J49</f>
        <v>0</v>
      </c>
      <c r="J59" s="261">
        <f>Приложение2!K49</f>
        <v>0</v>
      </c>
      <c r="K59" s="261" t="e">
        <f t="shared" si="0"/>
        <v>#DIV/0!</v>
      </c>
    </row>
    <row r="60" spans="1:11" s="47" customFormat="1" ht="60">
      <c r="A60" s="265" t="s">
        <v>71</v>
      </c>
      <c r="B60" s="263" t="s">
        <v>33</v>
      </c>
      <c r="C60" s="263" t="s">
        <v>47</v>
      </c>
      <c r="D60" s="264">
        <v>19</v>
      </c>
      <c r="E60" s="264" t="s">
        <v>68</v>
      </c>
      <c r="F60" s="264" t="s">
        <v>33</v>
      </c>
      <c r="G60" s="264" t="s">
        <v>72</v>
      </c>
      <c r="H60" s="263"/>
      <c r="I60" s="261">
        <f>I61+I63</f>
        <v>112.4</v>
      </c>
      <c r="J60" s="261">
        <f>J61+J63</f>
        <v>112.3</v>
      </c>
      <c r="K60" s="261">
        <f t="shared" si="0"/>
        <v>99.911032028469748</v>
      </c>
    </row>
    <row r="61" spans="1:11" s="47" customFormat="1" ht="60">
      <c r="A61" s="262" t="s">
        <v>45</v>
      </c>
      <c r="B61" s="263" t="s">
        <v>33</v>
      </c>
      <c r="C61" s="263" t="s">
        <v>47</v>
      </c>
      <c r="D61" s="264">
        <v>19</v>
      </c>
      <c r="E61" s="264" t="s">
        <v>68</v>
      </c>
      <c r="F61" s="264" t="s">
        <v>33</v>
      </c>
      <c r="G61" s="264" t="s">
        <v>72</v>
      </c>
      <c r="H61" s="263" t="s">
        <v>42</v>
      </c>
      <c r="I61" s="261">
        <f>I62</f>
        <v>108.2</v>
      </c>
      <c r="J61" s="261">
        <f>J62</f>
        <v>108.2</v>
      </c>
      <c r="K61" s="261">
        <f t="shared" si="0"/>
        <v>100</v>
      </c>
    </row>
    <row r="62" spans="1:11" s="47" customFormat="1" ht="30">
      <c r="A62" s="262" t="s">
        <v>46</v>
      </c>
      <c r="B62" s="263" t="s">
        <v>33</v>
      </c>
      <c r="C62" s="263" t="s">
        <v>47</v>
      </c>
      <c r="D62" s="264" t="s">
        <v>67</v>
      </c>
      <c r="E62" s="264" t="s">
        <v>68</v>
      </c>
      <c r="F62" s="264" t="s">
        <v>33</v>
      </c>
      <c r="G62" s="264" t="s">
        <v>72</v>
      </c>
      <c r="H62" s="263" t="s">
        <v>43</v>
      </c>
      <c r="I62" s="261">
        <f>Приложение2!J52</f>
        <v>108.2</v>
      </c>
      <c r="J62" s="261">
        <f>Приложение2!K52</f>
        <v>108.2</v>
      </c>
      <c r="K62" s="261">
        <f t="shared" si="0"/>
        <v>100</v>
      </c>
    </row>
    <row r="63" spans="1:11" s="47" customFormat="1" ht="30">
      <c r="A63" s="262" t="s">
        <v>56</v>
      </c>
      <c r="B63" s="263" t="s">
        <v>33</v>
      </c>
      <c r="C63" s="263" t="s">
        <v>47</v>
      </c>
      <c r="D63" s="264" t="s">
        <v>67</v>
      </c>
      <c r="E63" s="264" t="s">
        <v>68</v>
      </c>
      <c r="F63" s="264" t="s">
        <v>33</v>
      </c>
      <c r="G63" s="264" t="s">
        <v>72</v>
      </c>
      <c r="H63" s="263" t="s">
        <v>55</v>
      </c>
      <c r="I63" s="261">
        <f>I64</f>
        <v>4.2</v>
      </c>
      <c r="J63" s="261">
        <f>J64</f>
        <v>4.0999999999999996</v>
      </c>
      <c r="K63" s="261">
        <f t="shared" si="0"/>
        <v>97.619047619047606</v>
      </c>
    </row>
    <row r="64" spans="1:11" s="47" customFormat="1" ht="30">
      <c r="A64" s="262" t="s">
        <v>58</v>
      </c>
      <c r="B64" s="263" t="s">
        <v>33</v>
      </c>
      <c r="C64" s="263" t="s">
        <v>47</v>
      </c>
      <c r="D64" s="264" t="s">
        <v>67</v>
      </c>
      <c r="E64" s="264" t="s">
        <v>68</v>
      </c>
      <c r="F64" s="264" t="s">
        <v>33</v>
      </c>
      <c r="G64" s="264" t="s">
        <v>72</v>
      </c>
      <c r="H64" s="263" t="s">
        <v>57</v>
      </c>
      <c r="I64" s="261">
        <f>Приложение2!J54</f>
        <v>4.2</v>
      </c>
      <c r="J64" s="261">
        <f>Приложение2!K54</f>
        <v>4.0999999999999996</v>
      </c>
      <c r="K64" s="261">
        <f t="shared" si="0"/>
        <v>97.619047619047606</v>
      </c>
    </row>
    <row r="65" spans="1:11" s="47" customFormat="1" ht="105">
      <c r="A65" s="266" t="s">
        <v>73</v>
      </c>
      <c r="B65" s="267" t="s">
        <v>33</v>
      </c>
      <c r="C65" s="267" t="s">
        <v>47</v>
      </c>
      <c r="D65" s="268" t="s">
        <v>67</v>
      </c>
      <c r="E65" s="268" t="s">
        <v>68</v>
      </c>
      <c r="F65" s="268" t="s">
        <v>33</v>
      </c>
      <c r="G65" s="264" t="s">
        <v>74</v>
      </c>
      <c r="H65" s="267"/>
      <c r="I65" s="261">
        <f>I66+I68</f>
        <v>163</v>
      </c>
      <c r="J65" s="261">
        <f>J66+J68</f>
        <v>163</v>
      </c>
      <c r="K65" s="261">
        <f t="shared" si="0"/>
        <v>100</v>
      </c>
    </row>
    <row r="66" spans="1:11" s="47" customFormat="1" ht="60">
      <c r="A66" s="262" t="s">
        <v>45</v>
      </c>
      <c r="B66" s="263" t="s">
        <v>33</v>
      </c>
      <c r="C66" s="263" t="s">
        <v>47</v>
      </c>
      <c r="D66" s="264" t="s">
        <v>67</v>
      </c>
      <c r="E66" s="264" t="s">
        <v>68</v>
      </c>
      <c r="F66" s="264" t="s">
        <v>33</v>
      </c>
      <c r="G66" s="264" t="s">
        <v>74</v>
      </c>
      <c r="H66" s="263" t="s">
        <v>42</v>
      </c>
      <c r="I66" s="261">
        <f>I67</f>
        <v>108.5</v>
      </c>
      <c r="J66" s="261">
        <f>J67</f>
        <v>108.5</v>
      </c>
      <c r="K66" s="261">
        <f t="shared" si="0"/>
        <v>100</v>
      </c>
    </row>
    <row r="67" spans="1:11" s="47" customFormat="1" ht="30">
      <c r="A67" s="262" t="s">
        <v>46</v>
      </c>
      <c r="B67" s="263" t="s">
        <v>33</v>
      </c>
      <c r="C67" s="263" t="s">
        <v>47</v>
      </c>
      <c r="D67" s="264" t="s">
        <v>67</v>
      </c>
      <c r="E67" s="264" t="s">
        <v>68</v>
      </c>
      <c r="F67" s="264" t="s">
        <v>33</v>
      </c>
      <c r="G67" s="264" t="s">
        <v>74</v>
      </c>
      <c r="H67" s="263" t="s">
        <v>43</v>
      </c>
      <c r="I67" s="261">
        <f>Приложение2!J57</f>
        <v>108.5</v>
      </c>
      <c r="J67" s="261">
        <f>Приложение2!K57</f>
        <v>108.5</v>
      </c>
      <c r="K67" s="261">
        <f t="shared" si="0"/>
        <v>100</v>
      </c>
    </row>
    <row r="68" spans="1:11" s="47" customFormat="1" ht="30">
      <c r="A68" s="262" t="s">
        <v>56</v>
      </c>
      <c r="B68" s="263" t="s">
        <v>33</v>
      </c>
      <c r="C68" s="263" t="s">
        <v>47</v>
      </c>
      <c r="D68" s="264" t="s">
        <v>67</v>
      </c>
      <c r="E68" s="264" t="s">
        <v>68</v>
      </c>
      <c r="F68" s="264" t="s">
        <v>33</v>
      </c>
      <c r="G68" s="264" t="s">
        <v>74</v>
      </c>
      <c r="H68" s="263" t="s">
        <v>55</v>
      </c>
      <c r="I68" s="261">
        <f>I69</f>
        <v>54.5</v>
      </c>
      <c r="J68" s="261">
        <f>J69</f>
        <v>54.5</v>
      </c>
      <c r="K68" s="261">
        <f t="shared" si="0"/>
        <v>100</v>
      </c>
    </row>
    <row r="69" spans="1:11" s="47" customFormat="1" ht="30">
      <c r="A69" s="262" t="s">
        <v>58</v>
      </c>
      <c r="B69" s="263" t="s">
        <v>33</v>
      </c>
      <c r="C69" s="263" t="s">
        <v>47</v>
      </c>
      <c r="D69" s="264" t="s">
        <v>67</v>
      </c>
      <c r="E69" s="264" t="s">
        <v>68</v>
      </c>
      <c r="F69" s="264" t="s">
        <v>33</v>
      </c>
      <c r="G69" s="264" t="s">
        <v>74</v>
      </c>
      <c r="H69" s="263" t="s">
        <v>57</v>
      </c>
      <c r="I69" s="261">
        <f>Приложение2!J59</f>
        <v>54.5</v>
      </c>
      <c r="J69" s="261">
        <f>Приложение2!K59</f>
        <v>54.5</v>
      </c>
      <c r="K69" s="261">
        <f t="shared" si="0"/>
        <v>100</v>
      </c>
    </row>
    <row r="70" spans="1:11" s="47" customFormat="1" ht="90">
      <c r="A70" s="266" t="s">
        <v>75</v>
      </c>
      <c r="B70" s="263" t="s">
        <v>33</v>
      </c>
      <c r="C70" s="263" t="s">
        <v>47</v>
      </c>
      <c r="D70" s="264" t="s">
        <v>67</v>
      </c>
      <c r="E70" s="264" t="s">
        <v>68</v>
      </c>
      <c r="F70" s="264" t="s">
        <v>33</v>
      </c>
      <c r="G70" s="264">
        <v>77150</v>
      </c>
      <c r="H70" s="263"/>
      <c r="I70" s="261">
        <f t="shared" ref="I70:J71" si="12">I71</f>
        <v>3.6999999999999997</v>
      </c>
      <c r="J70" s="261">
        <f t="shared" si="12"/>
        <v>3.6999999999999997</v>
      </c>
      <c r="K70" s="261">
        <f t="shared" si="0"/>
        <v>100</v>
      </c>
    </row>
    <row r="71" spans="1:11" s="47" customFormat="1" ht="30">
      <c r="A71" s="262" t="s">
        <v>56</v>
      </c>
      <c r="B71" s="263" t="s">
        <v>33</v>
      </c>
      <c r="C71" s="263" t="s">
        <v>47</v>
      </c>
      <c r="D71" s="264" t="s">
        <v>67</v>
      </c>
      <c r="E71" s="264" t="s">
        <v>68</v>
      </c>
      <c r="F71" s="264" t="s">
        <v>33</v>
      </c>
      <c r="G71" s="264" t="s">
        <v>76</v>
      </c>
      <c r="H71" s="263" t="s">
        <v>55</v>
      </c>
      <c r="I71" s="261">
        <f t="shared" si="12"/>
        <v>3.6999999999999997</v>
      </c>
      <c r="J71" s="261">
        <f t="shared" si="12"/>
        <v>3.6999999999999997</v>
      </c>
      <c r="K71" s="261">
        <f t="shared" si="0"/>
        <v>100</v>
      </c>
    </row>
    <row r="72" spans="1:11" s="47" customFormat="1" ht="30">
      <c r="A72" s="262" t="s">
        <v>58</v>
      </c>
      <c r="B72" s="263" t="s">
        <v>33</v>
      </c>
      <c r="C72" s="263" t="s">
        <v>47</v>
      </c>
      <c r="D72" s="264" t="s">
        <v>67</v>
      </c>
      <c r="E72" s="264" t="s">
        <v>68</v>
      </c>
      <c r="F72" s="264" t="s">
        <v>33</v>
      </c>
      <c r="G72" s="264">
        <v>77150</v>
      </c>
      <c r="H72" s="263" t="s">
        <v>57</v>
      </c>
      <c r="I72" s="261">
        <f>Приложение2!J62</f>
        <v>3.6999999999999997</v>
      </c>
      <c r="J72" s="261">
        <f>Приложение2!K62</f>
        <v>3.6999999999999997</v>
      </c>
      <c r="K72" s="261">
        <f t="shared" ref="K72:K135" si="13">J72/I72*100</f>
        <v>100</v>
      </c>
    </row>
    <row r="73" spans="1:11" s="47" customFormat="1" ht="45">
      <c r="A73" s="262" t="s">
        <v>152</v>
      </c>
      <c r="B73" s="263" t="s">
        <v>33</v>
      </c>
      <c r="C73" s="263" t="s">
        <v>47</v>
      </c>
      <c r="D73" s="264" t="s">
        <v>158</v>
      </c>
      <c r="E73" s="263"/>
      <c r="F73" s="263"/>
      <c r="G73" s="263"/>
      <c r="H73" s="263"/>
      <c r="I73" s="261">
        <f t="shared" ref="I73:J75" si="14">I74</f>
        <v>21.5</v>
      </c>
      <c r="J73" s="261">
        <f t="shared" si="14"/>
        <v>17.8</v>
      </c>
      <c r="K73" s="261">
        <f t="shared" si="13"/>
        <v>82.79069767441861</v>
      </c>
    </row>
    <row r="74" spans="1:11" s="47" customFormat="1" ht="30">
      <c r="A74" s="262" t="s">
        <v>161</v>
      </c>
      <c r="B74" s="263" t="s">
        <v>33</v>
      </c>
      <c r="C74" s="263" t="s">
        <v>47</v>
      </c>
      <c r="D74" s="264" t="s">
        <v>158</v>
      </c>
      <c r="E74" s="263" t="s">
        <v>9</v>
      </c>
      <c r="F74" s="263"/>
      <c r="G74" s="263"/>
      <c r="H74" s="263"/>
      <c r="I74" s="261">
        <f t="shared" si="14"/>
        <v>21.5</v>
      </c>
      <c r="J74" s="261">
        <f t="shared" si="14"/>
        <v>17.8</v>
      </c>
      <c r="K74" s="261">
        <f t="shared" si="13"/>
        <v>82.79069767441861</v>
      </c>
    </row>
    <row r="75" spans="1:11" s="47" customFormat="1" ht="45">
      <c r="A75" s="262" t="s">
        <v>162</v>
      </c>
      <c r="B75" s="263" t="s">
        <v>33</v>
      </c>
      <c r="C75" s="263" t="s">
        <v>47</v>
      </c>
      <c r="D75" s="264" t="s">
        <v>158</v>
      </c>
      <c r="E75" s="263" t="s">
        <v>9</v>
      </c>
      <c r="F75" s="263" t="s">
        <v>33</v>
      </c>
      <c r="G75" s="263"/>
      <c r="H75" s="263"/>
      <c r="I75" s="261">
        <f t="shared" si="14"/>
        <v>21.5</v>
      </c>
      <c r="J75" s="261">
        <f t="shared" si="14"/>
        <v>17.8</v>
      </c>
      <c r="K75" s="261">
        <f t="shared" si="13"/>
        <v>82.79069767441861</v>
      </c>
    </row>
    <row r="76" spans="1:11" s="47" customFormat="1" ht="75">
      <c r="A76" s="269" t="s">
        <v>163</v>
      </c>
      <c r="B76" s="263" t="s">
        <v>33</v>
      </c>
      <c r="C76" s="263" t="s">
        <v>47</v>
      </c>
      <c r="D76" s="264" t="s">
        <v>158</v>
      </c>
      <c r="E76" s="263" t="s">
        <v>9</v>
      </c>
      <c r="F76" s="263" t="s">
        <v>33</v>
      </c>
      <c r="G76" s="263" t="s">
        <v>256</v>
      </c>
      <c r="H76" s="263"/>
      <c r="I76" s="261">
        <f>I77+I79</f>
        <v>21.5</v>
      </c>
      <c r="J76" s="261">
        <f>J77+J79</f>
        <v>17.8</v>
      </c>
      <c r="K76" s="261">
        <f t="shared" si="13"/>
        <v>82.79069767441861</v>
      </c>
    </row>
    <row r="77" spans="1:11" s="47" customFormat="1" ht="60">
      <c r="A77" s="262" t="s">
        <v>45</v>
      </c>
      <c r="B77" s="263" t="s">
        <v>33</v>
      </c>
      <c r="C77" s="263" t="s">
        <v>47</v>
      </c>
      <c r="D77" s="264" t="s">
        <v>158</v>
      </c>
      <c r="E77" s="263" t="s">
        <v>9</v>
      </c>
      <c r="F77" s="263" t="s">
        <v>33</v>
      </c>
      <c r="G77" s="263" t="s">
        <v>256</v>
      </c>
      <c r="H77" s="263" t="s">
        <v>42</v>
      </c>
      <c r="I77" s="261">
        <f>I78</f>
        <v>20.5</v>
      </c>
      <c r="J77" s="261">
        <f>J78</f>
        <v>17.3</v>
      </c>
      <c r="K77" s="261">
        <f t="shared" si="13"/>
        <v>84.390243902439039</v>
      </c>
    </row>
    <row r="78" spans="1:11" s="47" customFormat="1" ht="30">
      <c r="A78" s="262" t="s">
        <v>46</v>
      </c>
      <c r="B78" s="263" t="s">
        <v>33</v>
      </c>
      <c r="C78" s="263" t="s">
        <v>47</v>
      </c>
      <c r="D78" s="264" t="s">
        <v>158</v>
      </c>
      <c r="E78" s="263" t="s">
        <v>9</v>
      </c>
      <c r="F78" s="263" t="s">
        <v>33</v>
      </c>
      <c r="G78" s="263" t="s">
        <v>256</v>
      </c>
      <c r="H78" s="263" t="s">
        <v>43</v>
      </c>
      <c r="I78" s="261">
        <f>Приложение2!J324</f>
        <v>20.5</v>
      </c>
      <c r="J78" s="261">
        <f>Приложение2!K324</f>
        <v>17.3</v>
      </c>
      <c r="K78" s="261">
        <f t="shared" si="13"/>
        <v>84.390243902439039</v>
      </c>
    </row>
    <row r="79" spans="1:11" s="47" customFormat="1" ht="30">
      <c r="A79" s="262" t="s">
        <v>56</v>
      </c>
      <c r="B79" s="263" t="s">
        <v>33</v>
      </c>
      <c r="C79" s="263" t="s">
        <v>47</v>
      </c>
      <c r="D79" s="264" t="s">
        <v>158</v>
      </c>
      <c r="E79" s="263" t="s">
        <v>9</v>
      </c>
      <c r="F79" s="263" t="s">
        <v>33</v>
      </c>
      <c r="G79" s="263" t="s">
        <v>256</v>
      </c>
      <c r="H79" s="263" t="s">
        <v>55</v>
      </c>
      <c r="I79" s="261">
        <f>I80</f>
        <v>1</v>
      </c>
      <c r="J79" s="261">
        <f>J80</f>
        <v>0.5</v>
      </c>
      <c r="K79" s="261">
        <f t="shared" si="13"/>
        <v>50</v>
      </c>
    </row>
    <row r="80" spans="1:11" s="47" customFormat="1" ht="30">
      <c r="A80" s="262" t="s">
        <v>66</v>
      </c>
      <c r="B80" s="263" t="s">
        <v>33</v>
      </c>
      <c r="C80" s="263" t="s">
        <v>47</v>
      </c>
      <c r="D80" s="264" t="s">
        <v>158</v>
      </c>
      <c r="E80" s="263" t="s">
        <v>9</v>
      </c>
      <c r="F80" s="263" t="s">
        <v>33</v>
      </c>
      <c r="G80" s="263" t="s">
        <v>256</v>
      </c>
      <c r="H80" s="263" t="s">
        <v>57</v>
      </c>
      <c r="I80" s="261">
        <f>Приложение2!J326</f>
        <v>1</v>
      </c>
      <c r="J80" s="261">
        <f>Приложение2!K326</f>
        <v>0.5</v>
      </c>
      <c r="K80" s="261">
        <f t="shared" si="13"/>
        <v>50</v>
      </c>
    </row>
    <row r="81" spans="1:11" s="47" customFormat="1" ht="46.15" customHeight="1">
      <c r="A81" s="306" t="s">
        <v>495</v>
      </c>
      <c r="B81" s="263" t="s">
        <v>33</v>
      </c>
      <c r="C81" s="263" t="s">
        <v>47</v>
      </c>
      <c r="D81" s="264">
        <v>89</v>
      </c>
      <c r="E81" s="264">
        <v>0</v>
      </c>
      <c r="F81" s="264"/>
      <c r="G81" s="264"/>
      <c r="H81" s="263"/>
      <c r="I81" s="261">
        <f>I82</f>
        <v>646.69999999999993</v>
      </c>
      <c r="J81" s="261">
        <f>J82</f>
        <v>646.69999999999993</v>
      </c>
      <c r="K81" s="261">
        <f t="shared" si="13"/>
        <v>100</v>
      </c>
    </row>
    <row r="82" spans="1:11" s="47" customFormat="1" ht="45">
      <c r="A82" s="306" t="s">
        <v>496</v>
      </c>
      <c r="B82" s="263" t="s">
        <v>33</v>
      </c>
      <c r="C82" s="263" t="s">
        <v>47</v>
      </c>
      <c r="D82" s="264">
        <v>89</v>
      </c>
      <c r="E82" s="264">
        <v>1</v>
      </c>
      <c r="F82" s="264" t="s">
        <v>79</v>
      </c>
      <c r="G82" s="264"/>
      <c r="H82" s="263"/>
      <c r="I82" s="261">
        <f>I83+I86+I89+I94+I99+I102</f>
        <v>646.69999999999993</v>
      </c>
      <c r="J82" s="261">
        <f t="shared" ref="J82" si="15">J83+J86+J89+J94+J99+J102</f>
        <v>646.69999999999993</v>
      </c>
      <c r="K82" s="261">
        <f t="shared" si="13"/>
        <v>100</v>
      </c>
    </row>
    <row r="83" spans="1:11" s="47" customFormat="1" ht="30">
      <c r="A83" s="262" t="s">
        <v>53</v>
      </c>
      <c r="B83" s="263" t="s">
        <v>33</v>
      </c>
      <c r="C83" s="263" t="s">
        <v>47</v>
      </c>
      <c r="D83" s="264" t="s">
        <v>78</v>
      </c>
      <c r="E83" s="264" t="s">
        <v>8</v>
      </c>
      <c r="F83" s="264" t="s">
        <v>79</v>
      </c>
      <c r="G83" s="264" t="s">
        <v>52</v>
      </c>
      <c r="H83" s="263"/>
      <c r="I83" s="261">
        <f t="shared" ref="I83:J84" si="16">I84</f>
        <v>364.9</v>
      </c>
      <c r="J83" s="261">
        <f t="shared" si="16"/>
        <v>364.9</v>
      </c>
      <c r="K83" s="261">
        <f t="shared" si="13"/>
        <v>100</v>
      </c>
    </row>
    <row r="84" spans="1:11" s="47" customFormat="1" ht="60">
      <c r="A84" s="262" t="s">
        <v>45</v>
      </c>
      <c r="B84" s="263" t="s">
        <v>33</v>
      </c>
      <c r="C84" s="263" t="s">
        <v>47</v>
      </c>
      <c r="D84" s="264" t="s">
        <v>78</v>
      </c>
      <c r="E84" s="264" t="s">
        <v>8</v>
      </c>
      <c r="F84" s="264" t="s">
        <v>79</v>
      </c>
      <c r="G84" s="264" t="s">
        <v>52</v>
      </c>
      <c r="H84" s="263" t="s">
        <v>42</v>
      </c>
      <c r="I84" s="261">
        <f t="shared" si="16"/>
        <v>364.9</v>
      </c>
      <c r="J84" s="261">
        <f t="shared" si="16"/>
        <v>364.9</v>
      </c>
      <c r="K84" s="261">
        <f t="shared" si="13"/>
        <v>100</v>
      </c>
    </row>
    <row r="85" spans="1:11" s="47" customFormat="1" ht="30">
      <c r="A85" s="262" t="s">
        <v>46</v>
      </c>
      <c r="B85" s="263" t="s">
        <v>33</v>
      </c>
      <c r="C85" s="263" t="s">
        <v>47</v>
      </c>
      <c r="D85" s="264" t="s">
        <v>78</v>
      </c>
      <c r="E85" s="264" t="s">
        <v>8</v>
      </c>
      <c r="F85" s="264" t="s">
        <v>79</v>
      </c>
      <c r="G85" s="264" t="s">
        <v>52</v>
      </c>
      <c r="H85" s="263" t="s">
        <v>43</v>
      </c>
      <c r="I85" s="261">
        <f>Приложение2!J67</f>
        <v>364.9</v>
      </c>
      <c r="J85" s="261">
        <f>Приложение2!K67</f>
        <v>364.9</v>
      </c>
      <c r="K85" s="261">
        <f t="shared" si="13"/>
        <v>100</v>
      </c>
    </row>
    <row r="86" spans="1:11" s="47" customFormat="1" ht="30">
      <c r="A86" s="62" t="s">
        <v>65</v>
      </c>
      <c r="B86" s="263" t="s">
        <v>33</v>
      </c>
      <c r="C86" s="263" t="s">
        <v>47</v>
      </c>
      <c r="D86" s="264" t="s">
        <v>78</v>
      </c>
      <c r="E86" s="264" t="s">
        <v>8</v>
      </c>
      <c r="F86" s="264" t="s">
        <v>79</v>
      </c>
      <c r="G86" s="263" t="s">
        <v>48</v>
      </c>
      <c r="H86" s="263"/>
      <c r="I86" s="261">
        <f t="shared" ref="I86:J87" si="17">I87</f>
        <v>9.6</v>
      </c>
      <c r="J86" s="261">
        <f t="shared" si="17"/>
        <v>9.6</v>
      </c>
      <c r="K86" s="261">
        <f t="shared" si="13"/>
        <v>100</v>
      </c>
    </row>
    <row r="87" spans="1:11" s="47" customFormat="1" ht="30">
      <c r="A87" s="262" t="s">
        <v>56</v>
      </c>
      <c r="B87" s="263" t="s">
        <v>33</v>
      </c>
      <c r="C87" s="263" t="s">
        <v>47</v>
      </c>
      <c r="D87" s="264" t="s">
        <v>78</v>
      </c>
      <c r="E87" s="264" t="s">
        <v>8</v>
      </c>
      <c r="F87" s="264" t="s">
        <v>79</v>
      </c>
      <c r="G87" s="263" t="s">
        <v>48</v>
      </c>
      <c r="H87" s="263" t="s">
        <v>55</v>
      </c>
      <c r="I87" s="261">
        <f t="shared" si="17"/>
        <v>9.6</v>
      </c>
      <c r="J87" s="261">
        <f t="shared" si="17"/>
        <v>9.6</v>
      </c>
      <c r="K87" s="261">
        <f t="shared" si="13"/>
        <v>100</v>
      </c>
    </row>
    <row r="88" spans="1:11" s="47" customFormat="1" ht="30">
      <c r="A88" s="262" t="s">
        <v>58</v>
      </c>
      <c r="B88" s="263" t="s">
        <v>33</v>
      </c>
      <c r="C88" s="263" t="s">
        <v>47</v>
      </c>
      <c r="D88" s="264" t="s">
        <v>78</v>
      </c>
      <c r="E88" s="264" t="s">
        <v>8</v>
      </c>
      <c r="F88" s="264" t="s">
        <v>79</v>
      </c>
      <c r="G88" s="263" t="s">
        <v>48</v>
      </c>
      <c r="H88" s="263" t="s">
        <v>57</v>
      </c>
      <c r="I88" s="261">
        <f>Приложение2!J70</f>
        <v>9.6</v>
      </c>
      <c r="J88" s="261">
        <f>Приложение2!K70</f>
        <v>9.6</v>
      </c>
      <c r="K88" s="261">
        <f t="shared" si="13"/>
        <v>100</v>
      </c>
    </row>
    <row r="89" spans="1:11" s="47" customFormat="1" ht="75">
      <c r="A89" s="265" t="s">
        <v>277</v>
      </c>
      <c r="B89" s="263" t="s">
        <v>33</v>
      </c>
      <c r="C89" s="263" t="s">
        <v>47</v>
      </c>
      <c r="D89" s="264" t="s">
        <v>78</v>
      </c>
      <c r="E89" s="264" t="s">
        <v>8</v>
      </c>
      <c r="F89" s="264" t="s">
        <v>79</v>
      </c>
      <c r="G89" s="263" t="s">
        <v>278</v>
      </c>
      <c r="H89" s="263"/>
      <c r="I89" s="261">
        <f>I90+I92</f>
        <v>112.4</v>
      </c>
      <c r="J89" s="261">
        <f>J90+J92</f>
        <v>112.4</v>
      </c>
      <c r="K89" s="261">
        <f t="shared" si="13"/>
        <v>100</v>
      </c>
    </row>
    <row r="90" spans="1:11" s="47" customFormat="1" ht="60">
      <c r="A90" s="262" t="s">
        <v>45</v>
      </c>
      <c r="B90" s="263" t="s">
        <v>33</v>
      </c>
      <c r="C90" s="263" t="s">
        <v>47</v>
      </c>
      <c r="D90" s="264" t="s">
        <v>78</v>
      </c>
      <c r="E90" s="264" t="s">
        <v>8</v>
      </c>
      <c r="F90" s="264" t="s">
        <v>79</v>
      </c>
      <c r="G90" s="263" t="s">
        <v>278</v>
      </c>
      <c r="H90" s="263" t="s">
        <v>42</v>
      </c>
      <c r="I90" s="261">
        <f>I91</f>
        <v>110.4</v>
      </c>
      <c r="J90" s="261">
        <f>J91</f>
        <v>110.4</v>
      </c>
      <c r="K90" s="261">
        <f t="shared" si="13"/>
        <v>100</v>
      </c>
    </row>
    <row r="91" spans="1:11" s="47" customFormat="1" ht="30">
      <c r="A91" s="262" t="s">
        <v>46</v>
      </c>
      <c r="B91" s="263" t="s">
        <v>33</v>
      </c>
      <c r="C91" s="263" t="s">
        <v>47</v>
      </c>
      <c r="D91" s="264" t="s">
        <v>78</v>
      </c>
      <c r="E91" s="264" t="s">
        <v>8</v>
      </c>
      <c r="F91" s="264" t="s">
        <v>79</v>
      </c>
      <c r="G91" s="263" t="s">
        <v>278</v>
      </c>
      <c r="H91" s="263" t="s">
        <v>43</v>
      </c>
      <c r="I91" s="261">
        <f>Приложение2!J73</f>
        <v>110.4</v>
      </c>
      <c r="J91" s="261">
        <f>Приложение2!K73</f>
        <v>110.4</v>
      </c>
      <c r="K91" s="261">
        <f t="shared" si="13"/>
        <v>100</v>
      </c>
    </row>
    <row r="92" spans="1:11" s="47" customFormat="1" ht="30">
      <c r="A92" s="262" t="s">
        <v>56</v>
      </c>
      <c r="B92" s="263" t="s">
        <v>33</v>
      </c>
      <c r="C92" s="263" t="s">
        <v>47</v>
      </c>
      <c r="D92" s="264" t="s">
        <v>78</v>
      </c>
      <c r="E92" s="264" t="s">
        <v>8</v>
      </c>
      <c r="F92" s="264" t="s">
        <v>79</v>
      </c>
      <c r="G92" s="263" t="s">
        <v>278</v>
      </c>
      <c r="H92" s="263" t="s">
        <v>55</v>
      </c>
      <c r="I92" s="261">
        <f>I93</f>
        <v>2</v>
      </c>
      <c r="J92" s="261">
        <f>J93</f>
        <v>2</v>
      </c>
      <c r="K92" s="261">
        <f t="shared" si="13"/>
        <v>100</v>
      </c>
    </row>
    <row r="93" spans="1:11" s="47" customFormat="1" ht="30">
      <c r="A93" s="262" t="s">
        <v>58</v>
      </c>
      <c r="B93" s="263" t="s">
        <v>33</v>
      </c>
      <c r="C93" s="263" t="s">
        <v>47</v>
      </c>
      <c r="D93" s="264" t="s">
        <v>78</v>
      </c>
      <c r="E93" s="264" t="s">
        <v>8</v>
      </c>
      <c r="F93" s="264" t="s">
        <v>79</v>
      </c>
      <c r="G93" s="263" t="s">
        <v>278</v>
      </c>
      <c r="H93" s="263" t="s">
        <v>57</v>
      </c>
      <c r="I93" s="261">
        <f>Приложение2!J75</f>
        <v>2</v>
      </c>
      <c r="J93" s="261">
        <f>Приложение2!K75</f>
        <v>2</v>
      </c>
      <c r="K93" s="261">
        <f t="shared" si="13"/>
        <v>100</v>
      </c>
    </row>
    <row r="94" spans="1:11" s="47" customFormat="1" ht="90">
      <c r="A94" s="266" t="s">
        <v>81</v>
      </c>
      <c r="B94" s="263" t="s">
        <v>33</v>
      </c>
      <c r="C94" s="263" t="s">
        <v>47</v>
      </c>
      <c r="D94" s="264">
        <v>89</v>
      </c>
      <c r="E94" s="264">
        <v>1</v>
      </c>
      <c r="F94" s="264" t="s">
        <v>79</v>
      </c>
      <c r="G94" s="264" t="s">
        <v>82</v>
      </c>
      <c r="H94" s="263"/>
      <c r="I94" s="261">
        <f>I95+I97</f>
        <v>137.19999999999999</v>
      </c>
      <c r="J94" s="261">
        <f>J95+J97</f>
        <v>137.19999999999999</v>
      </c>
      <c r="K94" s="261">
        <f t="shared" si="13"/>
        <v>100</v>
      </c>
    </row>
    <row r="95" spans="1:11" s="47" customFormat="1" ht="60">
      <c r="A95" s="262" t="s">
        <v>45</v>
      </c>
      <c r="B95" s="263" t="s">
        <v>33</v>
      </c>
      <c r="C95" s="263" t="s">
        <v>47</v>
      </c>
      <c r="D95" s="264" t="s">
        <v>78</v>
      </c>
      <c r="E95" s="264" t="s">
        <v>8</v>
      </c>
      <c r="F95" s="264" t="s">
        <v>79</v>
      </c>
      <c r="G95" s="264" t="s">
        <v>82</v>
      </c>
      <c r="H95" s="263" t="s">
        <v>42</v>
      </c>
      <c r="I95" s="261">
        <f>I96</f>
        <v>130.19999999999999</v>
      </c>
      <c r="J95" s="261">
        <f>J96</f>
        <v>130.19999999999999</v>
      </c>
      <c r="K95" s="261">
        <f t="shared" si="13"/>
        <v>100</v>
      </c>
    </row>
    <row r="96" spans="1:11" s="47" customFormat="1" ht="30">
      <c r="A96" s="262" t="s">
        <v>46</v>
      </c>
      <c r="B96" s="263" t="s">
        <v>33</v>
      </c>
      <c r="C96" s="263" t="s">
        <v>47</v>
      </c>
      <c r="D96" s="264">
        <v>89</v>
      </c>
      <c r="E96" s="264">
        <v>1</v>
      </c>
      <c r="F96" s="264" t="s">
        <v>79</v>
      </c>
      <c r="G96" s="264" t="s">
        <v>82</v>
      </c>
      <c r="H96" s="263" t="s">
        <v>43</v>
      </c>
      <c r="I96" s="261">
        <f>Приложение2!J78</f>
        <v>130.19999999999999</v>
      </c>
      <c r="J96" s="261">
        <f>Приложение2!K78</f>
        <v>130.19999999999999</v>
      </c>
      <c r="K96" s="261">
        <f t="shared" si="13"/>
        <v>100</v>
      </c>
    </row>
    <row r="97" spans="1:11" s="47" customFormat="1" ht="30">
      <c r="A97" s="262" t="s">
        <v>56</v>
      </c>
      <c r="B97" s="263" t="s">
        <v>33</v>
      </c>
      <c r="C97" s="263" t="s">
        <v>47</v>
      </c>
      <c r="D97" s="264" t="s">
        <v>78</v>
      </c>
      <c r="E97" s="264" t="s">
        <v>8</v>
      </c>
      <c r="F97" s="264" t="s">
        <v>79</v>
      </c>
      <c r="G97" s="264" t="s">
        <v>82</v>
      </c>
      <c r="H97" s="263" t="s">
        <v>55</v>
      </c>
      <c r="I97" s="261">
        <f>I98</f>
        <v>7</v>
      </c>
      <c r="J97" s="261">
        <f>J98</f>
        <v>7</v>
      </c>
      <c r="K97" s="261">
        <f t="shared" si="13"/>
        <v>100</v>
      </c>
    </row>
    <row r="98" spans="1:11" s="47" customFormat="1" ht="30">
      <c r="A98" s="262" t="s">
        <v>58</v>
      </c>
      <c r="B98" s="263" t="s">
        <v>33</v>
      </c>
      <c r="C98" s="263" t="s">
        <v>47</v>
      </c>
      <c r="D98" s="264" t="s">
        <v>78</v>
      </c>
      <c r="E98" s="264" t="s">
        <v>8</v>
      </c>
      <c r="F98" s="264" t="s">
        <v>79</v>
      </c>
      <c r="G98" s="264" t="s">
        <v>82</v>
      </c>
      <c r="H98" s="263" t="s">
        <v>57</v>
      </c>
      <c r="I98" s="261">
        <f>Приложение2!J80</f>
        <v>7</v>
      </c>
      <c r="J98" s="261">
        <f>Приложение2!K80</f>
        <v>7</v>
      </c>
      <c r="K98" s="261">
        <f t="shared" si="13"/>
        <v>100</v>
      </c>
    </row>
    <row r="99" spans="1:11" s="47" customFormat="1" ht="45">
      <c r="A99" s="265" t="s">
        <v>83</v>
      </c>
      <c r="B99" s="264" t="s">
        <v>33</v>
      </c>
      <c r="C99" s="264" t="s">
        <v>47</v>
      </c>
      <c r="D99" s="264">
        <v>89</v>
      </c>
      <c r="E99" s="264">
        <v>1</v>
      </c>
      <c r="F99" s="264" t="s">
        <v>79</v>
      </c>
      <c r="G99" s="264" t="s">
        <v>84</v>
      </c>
      <c r="H99" s="263"/>
      <c r="I99" s="261">
        <f t="shared" ref="I99:J100" si="18">I100</f>
        <v>0.7</v>
      </c>
      <c r="J99" s="261">
        <f t="shared" si="18"/>
        <v>0.7</v>
      </c>
      <c r="K99" s="261">
        <f t="shared" si="13"/>
        <v>100</v>
      </c>
    </row>
    <row r="100" spans="1:11" s="47" customFormat="1" ht="30">
      <c r="A100" s="262" t="s">
        <v>56</v>
      </c>
      <c r="B100" s="264" t="s">
        <v>33</v>
      </c>
      <c r="C100" s="264" t="s">
        <v>47</v>
      </c>
      <c r="D100" s="264">
        <v>89</v>
      </c>
      <c r="E100" s="264">
        <v>1</v>
      </c>
      <c r="F100" s="264" t="s">
        <v>79</v>
      </c>
      <c r="G100" s="264" t="s">
        <v>84</v>
      </c>
      <c r="H100" s="263" t="s">
        <v>55</v>
      </c>
      <c r="I100" s="261">
        <f t="shared" si="18"/>
        <v>0.7</v>
      </c>
      <c r="J100" s="261">
        <f t="shared" si="18"/>
        <v>0.7</v>
      </c>
      <c r="K100" s="261">
        <f t="shared" si="13"/>
        <v>100</v>
      </c>
    </row>
    <row r="101" spans="1:11" s="47" customFormat="1" ht="30">
      <c r="A101" s="262" t="s">
        <v>58</v>
      </c>
      <c r="B101" s="264" t="s">
        <v>33</v>
      </c>
      <c r="C101" s="264" t="s">
        <v>47</v>
      </c>
      <c r="D101" s="264">
        <v>89</v>
      </c>
      <c r="E101" s="264">
        <v>1</v>
      </c>
      <c r="F101" s="264" t="s">
        <v>79</v>
      </c>
      <c r="G101" s="264" t="s">
        <v>84</v>
      </c>
      <c r="H101" s="263" t="s">
        <v>57</v>
      </c>
      <c r="I101" s="261">
        <f>Приложение2!J83</f>
        <v>0.7</v>
      </c>
      <c r="J101" s="261">
        <f>Приложение2!K83</f>
        <v>0.7</v>
      </c>
      <c r="K101" s="261">
        <f t="shared" si="13"/>
        <v>100</v>
      </c>
    </row>
    <row r="102" spans="1:11" s="47" customFormat="1" ht="90">
      <c r="A102" s="270" t="s">
        <v>98</v>
      </c>
      <c r="B102" s="263" t="s">
        <v>33</v>
      </c>
      <c r="C102" s="263" t="s">
        <v>47</v>
      </c>
      <c r="D102" s="264" t="s">
        <v>78</v>
      </c>
      <c r="E102" s="264" t="s">
        <v>8</v>
      </c>
      <c r="F102" s="264" t="s">
        <v>79</v>
      </c>
      <c r="G102" s="263" t="s">
        <v>461</v>
      </c>
      <c r="H102" s="263"/>
      <c r="I102" s="261">
        <f>I103+I105</f>
        <v>21.9</v>
      </c>
      <c r="J102" s="261">
        <f t="shared" ref="J102" si="19">J103+J105</f>
        <v>21.9</v>
      </c>
      <c r="K102" s="261">
        <f t="shared" si="13"/>
        <v>100</v>
      </c>
    </row>
    <row r="103" spans="1:11" s="47" customFormat="1" ht="60">
      <c r="A103" s="167" t="s">
        <v>45</v>
      </c>
      <c r="B103" s="263" t="s">
        <v>33</v>
      </c>
      <c r="C103" s="263" t="s">
        <v>47</v>
      </c>
      <c r="D103" s="264" t="s">
        <v>78</v>
      </c>
      <c r="E103" s="264" t="s">
        <v>8</v>
      </c>
      <c r="F103" s="264" t="s">
        <v>79</v>
      </c>
      <c r="G103" s="263" t="s">
        <v>461</v>
      </c>
      <c r="H103" s="263" t="s">
        <v>42</v>
      </c>
      <c r="I103" s="261">
        <f>I104</f>
        <v>20</v>
      </c>
      <c r="J103" s="261">
        <f t="shared" ref="J103" si="20">J104</f>
        <v>20</v>
      </c>
      <c r="K103" s="261">
        <f t="shared" si="13"/>
        <v>100</v>
      </c>
    </row>
    <row r="104" spans="1:11" s="47" customFormat="1" ht="30">
      <c r="A104" s="167" t="s">
        <v>46</v>
      </c>
      <c r="B104" s="263" t="s">
        <v>33</v>
      </c>
      <c r="C104" s="263" t="s">
        <v>47</v>
      </c>
      <c r="D104" s="264" t="s">
        <v>78</v>
      </c>
      <c r="E104" s="264" t="s">
        <v>8</v>
      </c>
      <c r="F104" s="264" t="s">
        <v>79</v>
      </c>
      <c r="G104" s="263" t="s">
        <v>461</v>
      </c>
      <c r="H104" s="263" t="s">
        <v>43</v>
      </c>
      <c r="I104" s="261">
        <f>Приложение2!J86</f>
        <v>20</v>
      </c>
      <c r="J104" s="261">
        <f>Приложение2!K86</f>
        <v>20</v>
      </c>
      <c r="K104" s="261">
        <f t="shared" si="13"/>
        <v>100</v>
      </c>
    </row>
    <row r="105" spans="1:11" s="47" customFormat="1" ht="30">
      <c r="A105" s="262" t="s">
        <v>56</v>
      </c>
      <c r="B105" s="263" t="s">
        <v>33</v>
      </c>
      <c r="C105" s="263" t="s">
        <v>47</v>
      </c>
      <c r="D105" s="264" t="s">
        <v>78</v>
      </c>
      <c r="E105" s="264" t="s">
        <v>8</v>
      </c>
      <c r="F105" s="264" t="s">
        <v>79</v>
      </c>
      <c r="G105" s="263" t="s">
        <v>461</v>
      </c>
      <c r="H105" s="263" t="s">
        <v>55</v>
      </c>
      <c r="I105" s="261">
        <f>I106</f>
        <v>1.9</v>
      </c>
      <c r="J105" s="261">
        <f t="shared" ref="J105" si="21">J106</f>
        <v>1.9</v>
      </c>
      <c r="K105" s="261">
        <f t="shared" si="13"/>
        <v>100</v>
      </c>
    </row>
    <row r="106" spans="1:11" s="47" customFormat="1" ht="30">
      <c r="A106" s="262" t="s">
        <v>58</v>
      </c>
      <c r="B106" s="263" t="s">
        <v>33</v>
      </c>
      <c r="C106" s="263" t="s">
        <v>47</v>
      </c>
      <c r="D106" s="264" t="s">
        <v>78</v>
      </c>
      <c r="E106" s="264" t="s">
        <v>8</v>
      </c>
      <c r="F106" s="264" t="s">
        <v>79</v>
      </c>
      <c r="G106" s="263" t="s">
        <v>461</v>
      </c>
      <c r="H106" s="263" t="s">
        <v>57</v>
      </c>
      <c r="I106" s="261">
        <f>Приложение2!J88</f>
        <v>1.9</v>
      </c>
      <c r="J106" s="261">
        <f>Приложение2!K88</f>
        <v>1.9</v>
      </c>
      <c r="K106" s="261">
        <f t="shared" si="13"/>
        <v>100</v>
      </c>
    </row>
    <row r="107" spans="1:11" s="47" customFormat="1" ht="15">
      <c r="A107" s="262" t="s">
        <v>85</v>
      </c>
      <c r="B107" s="263" t="s">
        <v>33</v>
      </c>
      <c r="C107" s="264" t="s">
        <v>87</v>
      </c>
      <c r="D107" s="264"/>
      <c r="E107" s="264"/>
      <c r="F107" s="264"/>
      <c r="G107" s="264"/>
      <c r="H107" s="263"/>
      <c r="I107" s="261">
        <f t="shared" ref="I107:J111" si="22">I108</f>
        <v>49.8</v>
      </c>
      <c r="J107" s="261">
        <f t="shared" si="22"/>
        <v>46.8</v>
      </c>
      <c r="K107" s="261">
        <f t="shared" si="13"/>
        <v>93.975903614457835</v>
      </c>
    </row>
    <row r="108" spans="1:11" s="47" customFormat="1" ht="45">
      <c r="A108" s="262" t="s">
        <v>63</v>
      </c>
      <c r="B108" s="264" t="s">
        <v>33</v>
      </c>
      <c r="C108" s="264" t="s">
        <v>87</v>
      </c>
      <c r="D108" s="264" t="s">
        <v>67</v>
      </c>
      <c r="E108" s="264"/>
      <c r="F108" s="264"/>
      <c r="G108" s="264"/>
      <c r="H108" s="263"/>
      <c r="I108" s="261">
        <f t="shared" si="22"/>
        <v>49.8</v>
      </c>
      <c r="J108" s="261">
        <f t="shared" si="22"/>
        <v>46.8</v>
      </c>
      <c r="K108" s="261">
        <f t="shared" si="13"/>
        <v>93.975903614457835</v>
      </c>
    </row>
    <row r="109" spans="1:11" s="47" customFormat="1" ht="30">
      <c r="A109" s="262" t="s">
        <v>64</v>
      </c>
      <c r="B109" s="264" t="s">
        <v>33</v>
      </c>
      <c r="C109" s="264" t="s">
        <v>87</v>
      </c>
      <c r="D109" s="264" t="s">
        <v>67</v>
      </c>
      <c r="E109" s="264" t="s">
        <v>68</v>
      </c>
      <c r="F109" s="264" t="s">
        <v>33</v>
      </c>
      <c r="G109" s="264"/>
      <c r="H109" s="263"/>
      <c r="I109" s="261">
        <f t="shared" si="22"/>
        <v>49.8</v>
      </c>
      <c r="J109" s="261">
        <f t="shared" si="22"/>
        <v>46.8</v>
      </c>
      <c r="K109" s="261">
        <f t="shared" si="13"/>
        <v>93.975903614457835</v>
      </c>
    </row>
    <row r="110" spans="1:11" s="47" customFormat="1" ht="60">
      <c r="A110" s="271" t="s">
        <v>279</v>
      </c>
      <c r="B110" s="264" t="s">
        <v>33</v>
      </c>
      <c r="C110" s="264" t="s">
        <v>87</v>
      </c>
      <c r="D110" s="264" t="s">
        <v>67</v>
      </c>
      <c r="E110" s="264" t="s">
        <v>68</v>
      </c>
      <c r="F110" s="264" t="s">
        <v>33</v>
      </c>
      <c r="G110" s="264">
        <v>51200</v>
      </c>
      <c r="H110" s="263"/>
      <c r="I110" s="261">
        <f t="shared" si="22"/>
        <v>49.8</v>
      </c>
      <c r="J110" s="261">
        <f t="shared" si="22"/>
        <v>46.8</v>
      </c>
      <c r="K110" s="261">
        <f t="shared" si="13"/>
        <v>93.975903614457835</v>
      </c>
    </row>
    <row r="111" spans="1:11" s="47" customFormat="1" ht="30">
      <c r="A111" s="262" t="s">
        <v>56</v>
      </c>
      <c r="B111" s="264" t="s">
        <v>33</v>
      </c>
      <c r="C111" s="264" t="s">
        <v>87</v>
      </c>
      <c r="D111" s="264" t="s">
        <v>67</v>
      </c>
      <c r="E111" s="264" t="s">
        <v>68</v>
      </c>
      <c r="F111" s="264" t="s">
        <v>33</v>
      </c>
      <c r="G111" s="264" t="s">
        <v>88</v>
      </c>
      <c r="H111" s="263" t="s">
        <v>55</v>
      </c>
      <c r="I111" s="261">
        <f t="shared" si="22"/>
        <v>49.8</v>
      </c>
      <c r="J111" s="261">
        <f t="shared" si="22"/>
        <v>46.8</v>
      </c>
      <c r="K111" s="261">
        <f t="shared" si="13"/>
        <v>93.975903614457835</v>
      </c>
    </row>
    <row r="112" spans="1:11" s="47" customFormat="1" ht="30">
      <c r="A112" s="262" t="s">
        <v>58</v>
      </c>
      <c r="B112" s="264" t="s">
        <v>33</v>
      </c>
      <c r="C112" s="264" t="s">
        <v>87</v>
      </c>
      <c r="D112" s="264" t="s">
        <v>67</v>
      </c>
      <c r="E112" s="264" t="s">
        <v>68</v>
      </c>
      <c r="F112" s="264" t="s">
        <v>33</v>
      </c>
      <c r="G112" s="264" t="s">
        <v>88</v>
      </c>
      <c r="H112" s="263" t="s">
        <v>57</v>
      </c>
      <c r="I112" s="261">
        <f>Приложение2!J94</f>
        <v>49.8</v>
      </c>
      <c r="J112" s="261">
        <f>Приложение2!K94</f>
        <v>46.8</v>
      </c>
      <c r="K112" s="261">
        <f t="shared" si="13"/>
        <v>93.975903614457835</v>
      </c>
    </row>
    <row r="113" spans="1:11" s="47" customFormat="1" ht="45">
      <c r="A113" s="262" t="s">
        <v>179</v>
      </c>
      <c r="B113" s="263" t="s">
        <v>33</v>
      </c>
      <c r="C113" s="264" t="s">
        <v>174</v>
      </c>
      <c r="D113" s="264"/>
      <c r="E113" s="264"/>
      <c r="F113" s="264"/>
      <c r="G113" s="264"/>
      <c r="H113" s="263"/>
      <c r="I113" s="261">
        <f t="shared" ref="I113:J115" si="23">I114</f>
        <v>4197.8</v>
      </c>
      <c r="J113" s="261">
        <f t="shared" si="23"/>
        <v>3937.4</v>
      </c>
      <c r="K113" s="261">
        <f t="shared" si="13"/>
        <v>93.796750678927054</v>
      </c>
    </row>
    <row r="114" spans="1:11" s="47" customFormat="1" ht="60">
      <c r="A114" s="262" t="s">
        <v>180</v>
      </c>
      <c r="B114" s="263" t="s">
        <v>33</v>
      </c>
      <c r="C114" s="264" t="s">
        <v>174</v>
      </c>
      <c r="D114" s="264" t="s">
        <v>184</v>
      </c>
      <c r="E114" s="264"/>
      <c r="F114" s="264"/>
      <c r="G114" s="264"/>
      <c r="H114" s="263"/>
      <c r="I114" s="261">
        <f t="shared" si="23"/>
        <v>4197.8</v>
      </c>
      <c r="J114" s="261">
        <f t="shared" si="23"/>
        <v>3937.4</v>
      </c>
      <c r="K114" s="261">
        <f t="shared" si="13"/>
        <v>93.796750678927054</v>
      </c>
    </row>
    <row r="115" spans="1:11" s="47" customFormat="1" ht="30">
      <c r="A115" s="262" t="s">
        <v>181</v>
      </c>
      <c r="B115" s="263" t="s">
        <v>33</v>
      </c>
      <c r="C115" s="264" t="s">
        <v>174</v>
      </c>
      <c r="D115" s="264" t="s">
        <v>184</v>
      </c>
      <c r="E115" s="264">
        <v>1</v>
      </c>
      <c r="F115" s="264"/>
      <c r="G115" s="264"/>
      <c r="H115" s="263"/>
      <c r="I115" s="261">
        <f t="shared" si="23"/>
        <v>4197.8</v>
      </c>
      <c r="J115" s="261">
        <f t="shared" si="23"/>
        <v>3937.4</v>
      </c>
      <c r="K115" s="261">
        <f t="shared" si="13"/>
        <v>93.796750678927054</v>
      </c>
    </row>
    <row r="116" spans="1:11" s="47" customFormat="1" ht="60">
      <c r="A116" s="262" t="s">
        <v>182</v>
      </c>
      <c r="B116" s="263" t="s">
        <v>33</v>
      </c>
      <c r="C116" s="264" t="s">
        <v>174</v>
      </c>
      <c r="D116" s="264" t="s">
        <v>184</v>
      </c>
      <c r="E116" s="264">
        <v>1</v>
      </c>
      <c r="F116" s="264" t="s">
        <v>33</v>
      </c>
      <c r="G116" s="264"/>
      <c r="H116" s="263"/>
      <c r="I116" s="261">
        <f>I117+I120</f>
        <v>4197.8</v>
      </c>
      <c r="J116" s="261">
        <f>J117+J120</f>
        <v>3937.4</v>
      </c>
      <c r="K116" s="261">
        <f t="shared" si="13"/>
        <v>93.796750678927054</v>
      </c>
    </row>
    <row r="117" spans="1:11" s="47" customFormat="1" ht="30">
      <c r="A117" s="262" t="s">
        <v>53</v>
      </c>
      <c r="B117" s="263" t="s">
        <v>33</v>
      </c>
      <c r="C117" s="264" t="s">
        <v>174</v>
      </c>
      <c r="D117" s="264" t="s">
        <v>184</v>
      </c>
      <c r="E117" s="264">
        <v>1</v>
      </c>
      <c r="F117" s="264" t="s">
        <v>33</v>
      </c>
      <c r="G117" s="264">
        <v>41110</v>
      </c>
      <c r="H117" s="263"/>
      <c r="I117" s="261">
        <f>I118</f>
        <v>3734.1</v>
      </c>
      <c r="J117" s="261">
        <f>J118</f>
        <v>3479.5</v>
      </c>
      <c r="K117" s="261">
        <f t="shared" si="13"/>
        <v>93.181757317693695</v>
      </c>
    </row>
    <row r="118" spans="1:11" s="47" customFormat="1" ht="60">
      <c r="A118" s="262" t="s">
        <v>45</v>
      </c>
      <c r="B118" s="263" t="s">
        <v>33</v>
      </c>
      <c r="C118" s="264" t="s">
        <v>174</v>
      </c>
      <c r="D118" s="264" t="s">
        <v>184</v>
      </c>
      <c r="E118" s="264" t="s">
        <v>8</v>
      </c>
      <c r="F118" s="264" t="s">
        <v>33</v>
      </c>
      <c r="G118" s="264" t="s">
        <v>52</v>
      </c>
      <c r="H118" s="263" t="s">
        <v>42</v>
      </c>
      <c r="I118" s="261">
        <f>I119:J119</f>
        <v>3734.1</v>
      </c>
      <c r="J118" s="261">
        <f>J119:K119</f>
        <v>3479.5</v>
      </c>
      <c r="K118" s="261">
        <f t="shared" si="13"/>
        <v>93.181757317693695</v>
      </c>
    </row>
    <row r="119" spans="1:11" s="47" customFormat="1" ht="30">
      <c r="A119" s="262" t="s">
        <v>46</v>
      </c>
      <c r="B119" s="263" t="s">
        <v>33</v>
      </c>
      <c r="C119" s="264" t="s">
        <v>174</v>
      </c>
      <c r="D119" s="264" t="s">
        <v>184</v>
      </c>
      <c r="E119" s="264" t="s">
        <v>8</v>
      </c>
      <c r="F119" s="264" t="s">
        <v>33</v>
      </c>
      <c r="G119" s="264" t="s">
        <v>52</v>
      </c>
      <c r="H119" s="263" t="s">
        <v>43</v>
      </c>
      <c r="I119" s="261">
        <f>Приложение2!J270</f>
        <v>3734.1</v>
      </c>
      <c r="J119" s="261">
        <f>Приложение2!K270</f>
        <v>3479.5</v>
      </c>
      <c r="K119" s="261">
        <f t="shared" si="13"/>
        <v>93.181757317693695</v>
      </c>
    </row>
    <row r="120" spans="1:11" s="47" customFormat="1" ht="30">
      <c r="A120" s="62" t="s">
        <v>65</v>
      </c>
      <c r="B120" s="263" t="s">
        <v>33</v>
      </c>
      <c r="C120" s="264" t="s">
        <v>174</v>
      </c>
      <c r="D120" s="264" t="s">
        <v>184</v>
      </c>
      <c r="E120" s="264">
        <v>1</v>
      </c>
      <c r="F120" s="264" t="s">
        <v>33</v>
      </c>
      <c r="G120" s="264">
        <v>41120</v>
      </c>
      <c r="H120" s="263"/>
      <c r="I120" s="261">
        <f>I121+I123+I125</f>
        <v>463.7</v>
      </c>
      <c r="J120" s="261">
        <f>J121+J123+J125</f>
        <v>457.9</v>
      </c>
      <c r="K120" s="261">
        <f t="shared" si="13"/>
        <v>98.749191287470339</v>
      </c>
    </row>
    <row r="121" spans="1:11" s="47" customFormat="1" ht="60">
      <c r="A121" s="262" t="s">
        <v>45</v>
      </c>
      <c r="B121" s="263" t="s">
        <v>33</v>
      </c>
      <c r="C121" s="264" t="s">
        <v>174</v>
      </c>
      <c r="D121" s="264" t="s">
        <v>184</v>
      </c>
      <c r="E121" s="264">
        <v>1</v>
      </c>
      <c r="F121" s="264" t="s">
        <v>33</v>
      </c>
      <c r="G121" s="264">
        <v>41120</v>
      </c>
      <c r="H121" s="263" t="s">
        <v>42</v>
      </c>
      <c r="I121" s="261">
        <f>I122</f>
        <v>0</v>
      </c>
      <c r="J121" s="261">
        <f>J122</f>
        <v>0</v>
      </c>
      <c r="K121" s="261" t="e">
        <f t="shared" si="13"/>
        <v>#DIV/0!</v>
      </c>
    </row>
    <row r="122" spans="1:11" s="47" customFormat="1" ht="30">
      <c r="A122" s="262" t="s">
        <v>46</v>
      </c>
      <c r="B122" s="263" t="s">
        <v>33</v>
      </c>
      <c r="C122" s="264" t="s">
        <v>174</v>
      </c>
      <c r="D122" s="264" t="s">
        <v>184</v>
      </c>
      <c r="E122" s="264">
        <v>1</v>
      </c>
      <c r="F122" s="264" t="s">
        <v>33</v>
      </c>
      <c r="G122" s="264">
        <v>41120</v>
      </c>
      <c r="H122" s="263" t="s">
        <v>43</v>
      </c>
      <c r="I122" s="261">
        <f>Приложение2!J273</f>
        <v>0</v>
      </c>
      <c r="J122" s="261">
        <f>Приложение2!K273</f>
        <v>0</v>
      </c>
      <c r="K122" s="261" t="e">
        <f t="shared" si="13"/>
        <v>#DIV/0!</v>
      </c>
    </row>
    <row r="123" spans="1:11" s="47" customFormat="1" ht="30">
      <c r="A123" s="262" t="s">
        <v>56</v>
      </c>
      <c r="B123" s="263" t="s">
        <v>33</v>
      </c>
      <c r="C123" s="264" t="s">
        <v>174</v>
      </c>
      <c r="D123" s="264" t="s">
        <v>184</v>
      </c>
      <c r="E123" s="264" t="s">
        <v>8</v>
      </c>
      <c r="F123" s="264" t="s">
        <v>33</v>
      </c>
      <c r="G123" s="264" t="s">
        <v>48</v>
      </c>
      <c r="H123" s="263" t="s">
        <v>55</v>
      </c>
      <c r="I123" s="261">
        <f>I124</f>
        <v>463</v>
      </c>
      <c r="J123" s="261">
        <f>J124</f>
        <v>457.2</v>
      </c>
      <c r="K123" s="261">
        <f t="shared" si="13"/>
        <v>98.747300215982719</v>
      </c>
    </row>
    <row r="124" spans="1:11" s="47" customFormat="1" ht="30">
      <c r="A124" s="262" t="s">
        <v>58</v>
      </c>
      <c r="B124" s="263" t="s">
        <v>33</v>
      </c>
      <c r="C124" s="264" t="s">
        <v>174</v>
      </c>
      <c r="D124" s="264" t="s">
        <v>184</v>
      </c>
      <c r="E124" s="264" t="s">
        <v>8</v>
      </c>
      <c r="F124" s="264" t="s">
        <v>33</v>
      </c>
      <c r="G124" s="264" t="s">
        <v>48</v>
      </c>
      <c r="H124" s="263" t="s">
        <v>57</v>
      </c>
      <c r="I124" s="261">
        <f>Приложение2!J275</f>
        <v>463</v>
      </c>
      <c r="J124" s="261">
        <f>Приложение2!K275</f>
        <v>457.2</v>
      </c>
      <c r="K124" s="261">
        <f t="shared" si="13"/>
        <v>98.747300215982719</v>
      </c>
    </row>
    <row r="125" spans="1:11" s="47" customFormat="1" ht="15">
      <c r="A125" s="262" t="s">
        <v>59</v>
      </c>
      <c r="B125" s="263" t="s">
        <v>33</v>
      </c>
      <c r="C125" s="264" t="s">
        <v>174</v>
      </c>
      <c r="D125" s="264" t="s">
        <v>184</v>
      </c>
      <c r="E125" s="264" t="s">
        <v>8</v>
      </c>
      <c r="F125" s="264" t="s">
        <v>33</v>
      </c>
      <c r="G125" s="264" t="s">
        <v>48</v>
      </c>
      <c r="H125" s="263" t="s">
        <v>61</v>
      </c>
      <c r="I125" s="261">
        <f>I126</f>
        <v>0.7</v>
      </c>
      <c r="J125" s="261">
        <f>J126</f>
        <v>0.7</v>
      </c>
      <c r="K125" s="261">
        <f t="shared" si="13"/>
        <v>100</v>
      </c>
    </row>
    <row r="126" spans="1:11" s="47" customFormat="1" ht="15">
      <c r="A126" s="262" t="s">
        <v>60</v>
      </c>
      <c r="B126" s="263" t="s">
        <v>33</v>
      </c>
      <c r="C126" s="264" t="s">
        <v>174</v>
      </c>
      <c r="D126" s="264" t="s">
        <v>184</v>
      </c>
      <c r="E126" s="264" t="s">
        <v>8</v>
      </c>
      <c r="F126" s="264" t="s">
        <v>33</v>
      </c>
      <c r="G126" s="264" t="s">
        <v>48</v>
      </c>
      <c r="H126" s="263" t="s">
        <v>62</v>
      </c>
      <c r="I126" s="261">
        <f>Приложение2!J277</f>
        <v>0.7</v>
      </c>
      <c r="J126" s="261">
        <f>Приложение2!K277</f>
        <v>0.7</v>
      </c>
      <c r="K126" s="261">
        <f t="shared" si="13"/>
        <v>100</v>
      </c>
    </row>
    <row r="127" spans="1:11" s="47" customFormat="1" ht="15">
      <c r="A127" s="262" t="s">
        <v>280</v>
      </c>
      <c r="B127" s="263" t="s">
        <v>33</v>
      </c>
      <c r="C127" s="263" t="s">
        <v>142</v>
      </c>
      <c r="D127" s="264"/>
      <c r="E127" s="264"/>
      <c r="F127" s="264"/>
      <c r="G127" s="263"/>
      <c r="H127" s="263"/>
      <c r="I127" s="261">
        <f t="shared" ref="I127:J129" si="24">I128</f>
        <v>69</v>
      </c>
      <c r="J127" s="261">
        <f t="shared" si="24"/>
        <v>69</v>
      </c>
      <c r="K127" s="261">
        <f t="shared" si="13"/>
        <v>100</v>
      </c>
    </row>
    <row r="128" spans="1:11" s="47" customFormat="1" ht="45">
      <c r="A128" s="306" t="s">
        <v>495</v>
      </c>
      <c r="B128" s="263" t="s">
        <v>33</v>
      </c>
      <c r="C128" s="263" t="s">
        <v>142</v>
      </c>
      <c r="D128" s="264" t="s">
        <v>78</v>
      </c>
      <c r="E128" s="264"/>
      <c r="F128" s="264"/>
      <c r="G128" s="263"/>
      <c r="H128" s="263"/>
      <c r="I128" s="261">
        <f t="shared" si="24"/>
        <v>69</v>
      </c>
      <c r="J128" s="261">
        <f t="shared" si="24"/>
        <v>69</v>
      </c>
      <c r="K128" s="261">
        <f t="shared" si="13"/>
        <v>100</v>
      </c>
    </row>
    <row r="129" spans="1:11" s="47" customFormat="1" ht="45">
      <c r="A129" s="306" t="s">
        <v>496</v>
      </c>
      <c r="B129" s="263" t="s">
        <v>33</v>
      </c>
      <c r="C129" s="263" t="s">
        <v>142</v>
      </c>
      <c r="D129" s="264" t="s">
        <v>78</v>
      </c>
      <c r="E129" s="264" t="s">
        <v>8</v>
      </c>
      <c r="F129" s="264" t="s">
        <v>79</v>
      </c>
      <c r="G129" s="263"/>
      <c r="H129" s="263"/>
      <c r="I129" s="261">
        <f t="shared" si="24"/>
        <v>69</v>
      </c>
      <c r="J129" s="261">
        <f t="shared" si="24"/>
        <v>69</v>
      </c>
      <c r="K129" s="261">
        <f t="shared" si="13"/>
        <v>100</v>
      </c>
    </row>
    <row r="130" spans="1:11" s="47" customFormat="1" ht="30">
      <c r="A130" s="314" t="s">
        <v>521</v>
      </c>
      <c r="B130" s="263" t="s">
        <v>33</v>
      </c>
      <c r="C130" s="263" t="s">
        <v>142</v>
      </c>
      <c r="D130" s="264" t="s">
        <v>78</v>
      </c>
      <c r="E130" s="264" t="s">
        <v>8</v>
      </c>
      <c r="F130" s="264" t="s">
        <v>79</v>
      </c>
      <c r="G130" s="263" t="s">
        <v>281</v>
      </c>
      <c r="H130" s="263"/>
      <c r="I130" s="261">
        <f>I131</f>
        <v>69</v>
      </c>
      <c r="J130" s="261">
        <f>J131</f>
        <v>69</v>
      </c>
      <c r="K130" s="261">
        <f t="shared" si="13"/>
        <v>100</v>
      </c>
    </row>
    <row r="131" spans="1:11" s="47" customFormat="1" ht="15">
      <c r="A131" s="262" t="s">
        <v>59</v>
      </c>
      <c r="B131" s="263" t="s">
        <v>33</v>
      </c>
      <c r="C131" s="263" t="s">
        <v>142</v>
      </c>
      <c r="D131" s="264" t="s">
        <v>78</v>
      </c>
      <c r="E131" s="264" t="s">
        <v>8</v>
      </c>
      <c r="F131" s="264" t="s">
        <v>79</v>
      </c>
      <c r="G131" s="263" t="s">
        <v>281</v>
      </c>
      <c r="H131" s="263" t="s">
        <v>61</v>
      </c>
      <c r="I131" s="261">
        <f>I132</f>
        <v>69</v>
      </c>
      <c r="J131" s="261">
        <f t="shared" ref="J131" si="25">J132</f>
        <v>69</v>
      </c>
      <c r="K131" s="261">
        <f t="shared" si="13"/>
        <v>100</v>
      </c>
    </row>
    <row r="132" spans="1:11" s="47" customFormat="1" ht="15">
      <c r="A132" s="262" t="s">
        <v>282</v>
      </c>
      <c r="B132" s="263" t="s">
        <v>33</v>
      </c>
      <c r="C132" s="263" t="s">
        <v>142</v>
      </c>
      <c r="D132" s="264" t="s">
        <v>78</v>
      </c>
      <c r="E132" s="264" t="s">
        <v>8</v>
      </c>
      <c r="F132" s="264" t="s">
        <v>79</v>
      </c>
      <c r="G132" s="263" t="s">
        <v>281</v>
      </c>
      <c r="H132" s="263" t="s">
        <v>283</v>
      </c>
      <c r="I132" s="261">
        <f>Приложение2!J100</f>
        <v>69</v>
      </c>
      <c r="J132" s="261">
        <f>Приложение2!K100</f>
        <v>69</v>
      </c>
      <c r="K132" s="261">
        <f t="shared" si="13"/>
        <v>100</v>
      </c>
    </row>
    <row r="133" spans="1:11" s="47" customFormat="1" ht="15">
      <c r="A133" s="262" t="s">
        <v>89</v>
      </c>
      <c r="B133" s="263" t="s">
        <v>33</v>
      </c>
      <c r="C133" s="263">
        <v>13</v>
      </c>
      <c r="D133" s="263"/>
      <c r="E133" s="263"/>
      <c r="F133" s="263"/>
      <c r="G133" s="263"/>
      <c r="H133" s="263"/>
      <c r="I133" s="261">
        <f>I134+I152+I158</f>
        <v>16035.600000000002</v>
      </c>
      <c r="J133" s="261">
        <f>J134+J152+J158</f>
        <v>16035.600000000002</v>
      </c>
      <c r="K133" s="261">
        <f t="shared" si="13"/>
        <v>100</v>
      </c>
    </row>
    <row r="134" spans="1:11" s="47" customFormat="1" ht="45">
      <c r="A134" s="262" t="s">
        <v>90</v>
      </c>
      <c r="B134" s="264" t="s">
        <v>33</v>
      </c>
      <c r="C134" s="263">
        <v>13</v>
      </c>
      <c r="D134" s="263" t="s">
        <v>33</v>
      </c>
      <c r="E134" s="263" t="s">
        <v>68</v>
      </c>
      <c r="F134" s="263"/>
      <c r="G134" s="264"/>
      <c r="H134" s="263"/>
      <c r="I134" s="261">
        <f>I135</f>
        <v>15822.900000000001</v>
      </c>
      <c r="J134" s="261">
        <f>J135</f>
        <v>15822.900000000001</v>
      </c>
      <c r="K134" s="261">
        <f t="shared" si="13"/>
        <v>100</v>
      </c>
    </row>
    <row r="135" spans="1:11" s="47" customFormat="1" ht="45">
      <c r="A135" s="262" t="s">
        <v>91</v>
      </c>
      <c r="B135" s="264" t="s">
        <v>33</v>
      </c>
      <c r="C135" s="263" t="s">
        <v>95</v>
      </c>
      <c r="D135" s="263" t="s">
        <v>33</v>
      </c>
      <c r="E135" s="263" t="s">
        <v>9</v>
      </c>
      <c r="F135" s="263" t="s">
        <v>79</v>
      </c>
      <c r="G135" s="264"/>
      <c r="H135" s="263"/>
      <c r="I135" s="261">
        <f>I136+I143</f>
        <v>15822.900000000001</v>
      </c>
      <c r="J135" s="261">
        <f>J136+J143</f>
        <v>15822.900000000001</v>
      </c>
      <c r="K135" s="261">
        <f t="shared" si="13"/>
        <v>100</v>
      </c>
    </row>
    <row r="136" spans="1:11" s="47" customFormat="1" ht="45">
      <c r="A136" s="262" t="s">
        <v>222</v>
      </c>
      <c r="B136" s="264" t="s">
        <v>33</v>
      </c>
      <c r="C136" s="263" t="s">
        <v>95</v>
      </c>
      <c r="D136" s="263" t="s">
        <v>33</v>
      </c>
      <c r="E136" s="263" t="s">
        <v>9</v>
      </c>
      <c r="F136" s="263" t="s">
        <v>33</v>
      </c>
      <c r="G136" s="264"/>
      <c r="H136" s="263"/>
      <c r="I136" s="261">
        <f>I137+I140</f>
        <v>6698.3</v>
      </c>
      <c r="J136" s="261">
        <f t="shared" ref="I136:J138" si="26">J137</f>
        <v>7132.0000000000009</v>
      </c>
      <c r="K136" s="261">
        <f t="shared" ref="K136:K199" si="27">J136/I136*100</f>
        <v>106.47477718227015</v>
      </c>
    </row>
    <row r="137" spans="1:11" s="47" customFormat="1" ht="15">
      <c r="A137" s="262" t="s">
        <v>223</v>
      </c>
      <c r="B137" s="264" t="s">
        <v>33</v>
      </c>
      <c r="C137" s="263" t="s">
        <v>95</v>
      </c>
      <c r="D137" s="263" t="s">
        <v>33</v>
      </c>
      <c r="E137" s="263" t="s">
        <v>9</v>
      </c>
      <c r="F137" s="263" t="s">
        <v>33</v>
      </c>
      <c r="G137" s="264" t="s">
        <v>257</v>
      </c>
      <c r="H137" s="263"/>
      <c r="I137" s="261">
        <f t="shared" si="26"/>
        <v>5888.3</v>
      </c>
      <c r="J137" s="261">
        <f t="shared" si="26"/>
        <v>7132.0000000000009</v>
      </c>
      <c r="K137" s="261">
        <f t="shared" si="27"/>
        <v>121.12154611687585</v>
      </c>
    </row>
    <row r="138" spans="1:11" s="47" customFormat="1" ht="30">
      <c r="A138" s="262" t="s">
        <v>126</v>
      </c>
      <c r="B138" s="264" t="s">
        <v>33</v>
      </c>
      <c r="C138" s="263" t="s">
        <v>95</v>
      </c>
      <c r="D138" s="263" t="s">
        <v>33</v>
      </c>
      <c r="E138" s="263" t="s">
        <v>9</v>
      </c>
      <c r="F138" s="263" t="s">
        <v>33</v>
      </c>
      <c r="G138" s="264" t="s">
        <v>257</v>
      </c>
      <c r="H138" s="263" t="s">
        <v>130</v>
      </c>
      <c r="I138" s="261">
        <f t="shared" si="26"/>
        <v>5888.3</v>
      </c>
      <c r="J138" s="261">
        <f>J139+1298.4-54.7</f>
        <v>7132.0000000000009</v>
      </c>
      <c r="K138" s="261">
        <f t="shared" si="27"/>
        <v>121.12154611687585</v>
      </c>
    </row>
    <row r="139" spans="1:11" s="47" customFormat="1" ht="15">
      <c r="A139" s="262" t="s">
        <v>127</v>
      </c>
      <c r="B139" s="264" t="s">
        <v>33</v>
      </c>
      <c r="C139" s="263" t="s">
        <v>95</v>
      </c>
      <c r="D139" s="263" t="s">
        <v>33</v>
      </c>
      <c r="E139" s="263" t="s">
        <v>9</v>
      </c>
      <c r="F139" s="263" t="s">
        <v>33</v>
      </c>
      <c r="G139" s="264" t="s">
        <v>257</v>
      </c>
      <c r="H139" s="263" t="s">
        <v>131</v>
      </c>
      <c r="I139" s="261">
        <f>Приложение2!J333</f>
        <v>5888.3</v>
      </c>
      <c r="J139" s="261">
        <f>Приложение2!K333</f>
        <v>5888.3</v>
      </c>
      <c r="K139" s="261">
        <f t="shared" si="27"/>
        <v>100</v>
      </c>
    </row>
    <row r="140" spans="1:11" s="47" customFormat="1" ht="60">
      <c r="A140" s="317" t="s">
        <v>507</v>
      </c>
      <c r="B140" s="264" t="s">
        <v>33</v>
      </c>
      <c r="C140" s="263" t="s">
        <v>95</v>
      </c>
      <c r="D140" s="263" t="s">
        <v>33</v>
      </c>
      <c r="E140" s="263" t="s">
        <v>9</v>
      </c>
      <c r="F140" s="263" t="s">
        <v>33</v>
      </c>
      <c r="G140" s="264" t="s">
        <v>505</v>
      </c>
      <c r="H140" s="263"/>
      <c r="I140" s="261">
        <f>I141</f>
        <v>810</v>
      </c>
      <c r="J140" s="261">
        <f>J141</f>
        <v>810</v>
      </c>
      <c r="K140" s="261">
        <f t="shared" si="27"/>
        <v>100</v>
      </c>
    </row>
    <row r="141" spans="1:11" s="47" customFormat="1" ht="30">
      <c r="A141" s="320" t="s">
        <v>126</v>
      </c>
      <c r="B141" s="264" t="s">
        <v>33</v>
      </c>
      <c r="C141" s="263" t="s">
        <v>95</v>
      </c>
      <c r="D141" s="263" t="s">
        <v>33</v>
      </c>
      <c r="E141" s="263" t="s">
        <v>9</v>
      </c>
      <c r="F141" s="263" t="s">
        <v>33</v>
      </c>
      <c r="G141" s="264" t="s">
        <v>505</v>
      </c>
      <c r="H141" s="263" t="s">
        <v>130</v>
      </c>
      <c r="I141" s="261">
        <f>I142</f>
        <v>810</v>
      </c>
      <c r="J141" s="261">
        <f>J142</f>
        <v>810</v>
      </c>
      <c r="K141" s="261">
        <f t="shared" si="27"/>
        <v>100</v>
      </c>
    </row>
    <row r="142" spans="1:11" s="47" customFormat="1" ht="15">
      <c r="A142" s="321" t="s">
        <v>127</v>
      </c>
      <c r="B142" s="264" t="s">
        <v>33</v>
      </c>
      <c r="C142" s="263" t="s">
        <v>95</v>
      </c>
      <c r="D142" s="263" t="s">
        <v>33</v>
      </c>
      <c r="E142" s="263" t="s">
        <v>9</v>
      </c>
      <c r="F142" s="263" t="s">
        <v>33</v>
      </c>
      <c r="G142" s="264" t="s">
        <v>505</v>
      </c>
      <c r="H142" s="263" t="s">
        <v>131</v>
      </c>
      <c r="I142" s="261">
        <f>Приложение2!J336</f>
        <v>810</v>
      </c>
      <c r="J142" s="261">
        <f>Приложение2!K336</f>
        <v>810</v>
      </c>
      <c r="K142" s="261">
        <f t="shared" si="27"/>
        <v>100</v>
      </c>
    </row>
    <row r="143" spans="1:11" s="47" customFormat="1" ht="60">
      <c r="A143" s="262" t="s">
        <v>92</v>
      </c>
      <c r="B143" s="263" t="s">
        <v>33</v>
      </c>
      <c r="C143" s="263" t="s">
        <v>95</v>
      </c>
      <c r="D143" s="263" t="s">
        <v>33</v>
      </c>
      <c r="E143" s="263" t="s">
        <v>9</v>
      </c>
      <c r="F143" s="263" t="s">
        <v>34</v>
      </c>
      <c r="G143" s="263"/>
      <c r="H143" s="263"/>
      <c r="I143" s="261">
        <f>I144+I149</f>
        <v>9124.6</v>
      </c>
      <c r="J143" s="261">
        <f>J144</f>
        <v>8690.9</v>
      </c>
      <c r="K143" s="261">
        <f t="shared" si="27"/>
        <v>95.246914933257344</v>
      </c>
    </row>
    <row r="144" spans="1:11" s="47" customFormat="1" ht="15">
      <c r="A144" s="262" t="s">
        <v>93</v>
      </c>
      <c r="B144" s="263" t="s">
        <v>33</v>
      </c>
      <c r="C144" s="263">
        <v>13</v>
      </c>
      <c r="D144" s="263" t="s">
        <v>33</v>
      </c>
      <c r="E144" s="263" t="s">
        <v>9</v>
      </c>
      <c r="F144" s="263" t="s">
        <v>34</v>
      </c>
      <c r="G144" s="263" t="s">
        <v>96</v>
      </c>
      <c r="H144" s="263"/>
      <c r="I144" s="261">
        <f>I145+I147</f>
        <v>8690.9</v>
      </c>
      <c r="J144" s="261">
        <f t="shared" ref="J144" si="28">J145+J147</f>
        <v>8690.9</v>
      </c>
      <c r="K144" s="261">
        <f t="shared" si="27"/>
        <v>100</v>
      </c>
    </row>
    <row r="145" spans="1:11" s="47" customFormat="1" ht="30">
      <c r="A145" s="196" t="s">
        <v>126</v>
      </c>
      <c r="B145" s="263" t="s">
        <v>33</v>
      </c>
      <c r="C145" s="263" t="s">
        <v>95</v>
      </c>
      <c r="D145" s="263" t="s">
        <v>33</v>
      </c>
      <c r="E145" s="263" t="s">
        <v>9</v>
      </c>
      <c r="F145" s="263" t="s">
        <v>34</v>
      </c>
      <c r="G145" s="263" t="s">
        <v>96</v>
      </c>
      <c r="H145" s="263" t="s">
        <v>130</v>
      </c>
      <c r="I145" s="261">
        <f>I146</f>
        <v>8690.7999999999993</v>
      </c>
      <c r="J145" s="261">
        <f>J146</f>
        <v>8690.7999999999993</v>
      </c>
      <c r="K145" s="261">
        <f t="shared" si="27"/>
        <v>100</v>
      </c>
    </row>
    <row r="146" spans="1:11" s="47" customFormat="1" ht="15">
      <c r="A146" s="197" t="s">
        <v>127</v>
      </c>
      <c r="B146" s="263" t="s">
        <v>33</v>
      </c>
      <c r="C146" s="263" t="s">
        <v>95</v>
      </c>
      <c r="D146" s="263" t="s">
        <v>33</v>
      </c>
      <c r="E146" s="263" t="s">
        <v>9</v>
      </c>
      <c r="F146" s="263" t="s">
        <v>34</v>
      </c>
      <c r="G146" s="263" t="s">
        <v>96</v>
      </c>
      <c r="H146" s="263" t="s">
        <v>131</v>
      </c>
      <c r="I146" s="261">
        <f>Приложение2!J107</f>
        <v>8690.7999999999993</v>
      </c>
      <c r="J146" s="261">
        <f>Приложение2!K107</f>
        <v>8690.7999999999993</v>
      </c>
      <c r="K146" s="261">
        <f t="shared" si="27"/>
        <v>100</v>
      </c>
    </row>
    <row r="147" spans="1:11" s="47" customFormat="1" ht="15">
      <c r="A147" s="262" t="s">
        <v>59</v>
      </c>
      <c r="B147" s="263" t="s">
        <v>33</v>
      </c>
      <c r="C147" s="263" t="s">
        <v>95</v>
      </c>
      <c r="D147" s="263" t="s">
        <v>33</v>
      </c>
      <c r="E147" s="263" t="s">
        <v>9</v>
      </c>
      <c r="F147" s="263" t="s">
        <v>34</v>
      </c>
      <c r="G147" s="263" t="s">
        <v>96</v>
      </c>
      <c r="H147" s="263" t="s">
        <v>61</v>
      </c>
      <c r="I147" s="261">
        <f>I148</f>
        <v>0.1</v>
      </c>
      <c r="J147" s="261">
        <f>J148</f>
        <v>0.1</v>
      </c>
      <c r="K147" s="261">
        <f t="shared" si="27"/>
        <v>100</v>
      </c>
    </row>
    <row r="148" spans="1:11" s="47" customFormat="1" ht="15">
      <c r="A148" s="262" t="s">
        <v>60</v>
      </c>
      <c r="B148" s="263" t="s">
        <v>33</v>
      </c>
      <c r="C148" s="263" t="s">
        <v>95</v>
      </c>
      <c r="D148" s="263" t="s">
        <v>33</v>
      </c>
      <c r="E148" s="263" t="s">
        <v>9</v>
      </c>
      <c r="F148" s="263" t="s">
        <v>34</v>
      </c>
      <c r="G148" s="263" t="s">
        <v>96</v>
      </c>
      <c r="H148" s="263" t="s">
        <v>62</v>
      </c>
      <c r="I148" s="261">
        <f>Приложение2!J109</f>
        <v>0.1</v>
      </c>
      <c r="J148" s="261">
        <f>Приложение2!K109</f>
        <v>0.1</v>
      </c>
      <c r="K148" s="261">
        <f t="shared" si="27"/>
        <v>100</v>
      </c>
    </row>
    <row r="149" spans="1:11" s="47" customFormat="1" ht="60">
      <c r="A149" s="317" t="s">
        <v>507</v>
      </c>
      <c r="B149" s="263" t="s">
        <v>33</v>
      </c>
      <c r="C149" s="263" t="s">
        <v>95</v>
      </c>
      <c r="D149" s="263" t="s">
        <v>33</v>
      </c>
      <c r="E149" s="263" t="s">
        <v>9</v>
      </c>
      <c r="F149" s="263" t="s">
        <v>34</v>
      </c>
      <c r="G149" s="263" t="s">
        <v>505</v>
      </c>
      <c r="H149" s="263"/>
      <c r="I149" s="261">
        <f>I150</f>
        <v>433.7</v>
      </c>
      <c r="J149" s="261">
        <f>J150</f>
        <v>433.7</v>
      </c>
      <c r="K149" s="261">
        <f t="shared" si="27"/>
        <v>100</v>
      </c>
    </row>
    <row r="150" spans="1:11" s="47" customFormat="1" ht="30">
      <c r="A150" s="320" t="s">
        <v>126</v>
      </c>
      <c r="B150" s="263" t="s">
        <v>33</v>
      </c>
      <c r="C150" s="263" t="s">
        <v>95</v>
      </c>
      <c r="D150" s="263" t="s">
        <v>33</v>
      </c>
      <c r="E150" s="263" t="s">
        <v>9</v>
      </c>
      <c r="F150" s="263" t="s">
        <v>34</v>
      </c>
      <c r="G150" s="263" t="s">
        <v>505</v>
      </c>
      <c r="H150" s="263" t="s">
        <v>130</v>
      </c>
      <c r="I150" s="261">
        <f>I151</f>
        <v>433.7</v>
      </c>
      <c r="J150" s="261">
        <f>J151</f>
        <v>433.7</v>
      </c>
      <c r="K150" s="261">
        <f t="shared" si="27"/>
        <v>100</v>
      </c>
    </row>
    <row r="151" spans="1:11" s="47" customFormat="1" ht="15">
      <c r="A151" s="321" t="s">
        <v>127</v>
      </c>
      <c r="B151" s="263" t="s">
        <v>33</v>
      </c>
      <c r="C151" s="263" t="s">
        <v>95</v>
      </c>
      <c r="D151" s="263" t="s">
        <v>33</v>
      </c>
      <c r="E151" s="263" t="s">
        <v>9</v>
      </c>
      <c r="F151" s="263" t="s">
        <v>34</v>
      </c>
      <c r="G151" s="263" t="s">
        <v>505</v>
      </c>
      <c r="H151" s="263" t="s">
        <v>131</v>
      </c>
      <c r="I151" s="261">
        <f>Приложение2!J112</f>
        <v>433.7</v>
      </c>
      <c r="J151" s="261">
        <f>Приложение2!K112</f>
        <v>433.7</v>
      </c>
      <c r="K151" s="261">
        <f t="shared" si="27"/>
        <v>100</v>
      </c>
    </row>
    <row r="152" spans="1:11" s="47" customFormat="1" ht="32.450000000000003" customHeight="1">
      <c r="A152" s="262" t="s">
        <v>284</v>
      </c>
      <c r="B152" s="264" t="s">
        <v>33</v>
      </c>
      <c r="C152" s="264" t="s">
        <v>95</v>
      </c>
      <c r="D152" s="263" t="s">
        <v>191</v>
      </c>
      <c r="E152" s="263"/>
      <c r="F152" s="263"/>
      <c r="G152" s="264"/>
      <c r="H152" s="263"/>
      <c r="I152" s="261">
        <f t="shared" ref="I152:J156" si="29">I153</f>
        <v>108</v>
      </c>
      <c r="J152" s="261">
        <f t="shared" si="29"/>
        <v>108</v>
      </c>
      <c r="K152" s="261">
        <f t="shared" si="27"/>
        <v>100</v>
      </c>
    </row>
    <row r="153" spans="1:11" s="47" customFormat="1" ht="45">
      <c r="A153" s="262" t="s">
        <v>186</v>
      </c>
      <c r="B153" s="263" t="s">
        <v>33</v>
      </c>
      <c r="C153" s="263">
        <v>13</v>
      </c>
      <c r="D153" s="263" t="s">
        <v>191</v>
      </c>
      <c r="E153" s="263" t="s">
        <v>9</v>
      </c>
      <c r="F153" s="263"/>
      <c r="G153" s="264"/>
      <c r="H153" s="263"/>
      <c r="I153" s="261">
        <f t="shared" si="29"/>
        <v>108</v>
      </c>
      <c r="J153" s="261">
        <f t="shared" si="29"/>
        <v>108</v>
      </c>
      <c r="K153" s="261">
        <f t="shared" si="27"/>
        <v>100</v>
      </c>
    </row>
    <row r="154" spans="1:11" s="47" customFormat="1" ht="75">
      <c r="A154" s="262" t="s">
        <v>187</v>
      </c>
      <c r="B154" s="263" t="s">
        <v>33</v>
      </c>
      <c r="C154" s="263">
        <v>13</v>
      </c>
      <c r="D154" s="263" t="s">
        <v>191</v>
      </c>
      <c r="E154" s="263" t="s">
        <v>9</v>
      </c>
      <c r="F154" s="263" t="s">
        <v>17</v>
      </c>
      <c r="G154" s="264"/>
      <c r="H154" s="263"/>
      <c r="I154" s="261">
        <f t="shared" si="29"/>
        <v>108</v>
      </c>
      <c r="J154" s="261">
        <f t="shared" si="29"/>
        <v>108</v>
      </c>
      <c r="K154" s="261">
        <f t="shared" si="27"/>
        <v>100</v>
      </c>
    </row>
    <row r="155" spans="1:11" s="47" customFormat="1" ht="75.599999999999994" customHeight="1">
      <c r="A155" s="262" t="s">
        <v>285</v>
      </c>
      <c r="B155" s="263" t="s">
        <v>33</v>
      </c>
      <c r="C155" s="263">
        <v>13</v>
      </c>
      <c r="D155" s="263" t="s">
        <v>191</v>
      </c>
      <c r="E155" s="263" t="s">
        <v>9</v>
      </c>
      <c r="F155" s="263" t="s">
        <v>17</v>
      </c>
      <c r="G155" s="264" t="s">
        <v>192</v>
      </c>
      <c r="H155" s="263"/>
      <c r="I155" s="261">
        <f t="shared" si="29"/>
        <v>108</v>
      </c>
      <c r="J155" s="261">
        <f t="shared" si="29"/>
        <v>108</v>
      </c>
      <c r="K155" s="261">
        <f t="shared" si="27"/>
        <v>100</v>
      </c>
    </row>
    <row r="156" spans="1:11" s="47" customFormat="1" ht="15">
      <c r="A156" s="262" t="s">
        <v>189</v>
      </c>
      <c r="B156" s="263" t="s">
        <v>33</v>
      </c>
      <c r="C156" s="263" t="s">
        <v>95</v>
      </c>
      <c r="D156" s="263" t="s">
        <v>191</v>
      </c>
      <c r="E156" s="263" t="s">
        <v>9</v>
      </c>
      <c r="F156" s="263" t="s">
        <v>17</v>
      </c>
      <c r="G156" s="264" t="s">
        <v>192</v>
      </c>
      <c r="H156" s="263" t="s">
        <v>193</v>
      </c>
      <c r="I156" s="261">
        <f t="shared" si="29"/>
        <v>108</v>
      </c>
      <c r="J156" s="261">
        <f t="shared" si="29"/>
        <v>108</v>
      </c>
      <c r="K156" s="261">
        <f t="shared" si="27"/>
        <v>100</v>
      </c>
    </row>
    <row r="157" spans="1:11" s="47" customFormat="1" ht="15">
      <c r="A157" s="262" t="s">
        <v>190</v>
      </c>
      <c r="B157" s="263" t="s">
        <v>33</v>
      </c>
      <c r="C157" s="263">
        <v>13</v>
      </c>
      <c r="D157" s="263" t="s">
        <v>191</v>
      </c>
      <c r="E157" s="263" t="s">
        <v>9</v>
      </c>
      <c r="F157" s="263" t="s">
        <v>17</v>
      </c>
      <c r="G157" s="264" t="s">
        <v>192</v>
      </c>
      <c r="H157" s="263" t="s">
        <v>194</v>
      </c>
      <c r="I157" s="261">
        <f>Приложение2!J284</f>
        <v>108</v>
      </c>
      <c r="J157" s="261">
        <f>Приложение2!K284</f>
        <v>108</v>
      </c>
      <c r="K157" s="261">
        <f t="shared" si="27"/>
        <v>100</v>
      </c>
    </row>
    <row r="158" spans="1:11" s="47" customFormat="1" ht="45">
      <c r="A158" s="343" t="s">
        <v>495</v>
      </c>
      <c r="B158" s="263" t="s">
        <v>33</v>
      </c>
      <c r="C158" s="263" t="s">
        <v>95</v>
      </c>
      <c r="D158" s="263" t="s">
        <v>78</v>
      </c>
      <c r="E158" s="263"/>
      <c r="F158" s="263"/>
      <c r="G158" s="264"/>
      <c r="H158" s="263"/>
      <c r="I158" s="261">
        <f>I159+I163</f>
        <v>104.7</v>
      </c>
      <c r="J158" s="261">
        <f t="shared" ref="J158" si="30">J159+J163</f>
        <v>104.7</v>
      </c>
      <c r="K158" s="261">
        <f t="shared" si="27"/>
        <v>100</v>
      </c>
    </row>
    <row r="159" spans="1:11" s="47" customFormat="1" ht="45">
      <c r="A159" s="344" t="s">
        <v>494</v>
      </c>
      <c r="B159" s="263" t="s">
        <v>33</v>
      </c>
      <c r="C159" s="263" t="s">
        <v>95</v>
      </c>
      <c r="D159" s="263" t="s">
        <v>78</v>
      </c>
      <c r="E159" s="263" t="s">
        <v>8</v>
      </c>
      <c r="F159" s="263" t="s">
        <v>79</v>
      </c>
      <c r="G159" s="264"/>
      <c r="H159" s="263"/>
      <c r="I159" s="261">
        <f>I160</f>
        <v>0</v>
      </c>
      <c r="J159" s="261">
        <f t="shared" ref="J159:J161" si="31">J160</f>
        <v>0</v>
      </c>
      <c r="K159" s="261" t="e">
        <f t="shared" si="27"/>
        <v>#DIV/0!</v>
      </c>
    </row>
    <row r="160" spans="1:11" s="47" customFormat="1" ht="30">
      <c r="A160" s="345" t="s">
        <v>65</v>
      </c>
      <c r="B160" s="263" t="s">
        <v>33</v>
      </c>
      <c r="C160" s="263" t="s">
        <v>95</v>
      </c>
      <c r="D160" s="263" t="s">
        <v>78</v>
      </c>
      <c r="E160" s="263" t="s">
        <v>8</v>
      </c>
      <c r="F160" s="263" t="s">
        <v>79</v>
      </c>
      <c r="G160" s="264" t="s">
        <v>48</v>
      </c>
      <c r="H160" s="263"/>
      <c r="I160" s="261">
        <f>I161</f>
        <v>0</v>
      </c>
      <c r="J160" s="261">
        <f t="shared" si="31"/>
        <v>0</v>
      </c>
      <c r="K160" s="261" t="e">
        <f t="shared" si="27"/>
        <v>#DIV/0!</v>
      </c>
    </row>
    <row r="161" spans="1:11" s="47" customFormat="1" ht="15">
      <c r="A161" s="346" t="s">
        <v>59</v>
      </c>
      <c r="B161" s="263" t="s">
        <v>33</v>
      </c>
      <c r="C161" s="263" t="s">
        <v>95</v>
      </c>
      <c r="D161" s="263" t="s">
        <v>78</v>
      </c>
      <c r="E161" s="263" t="s">
        <v>8</v>
      </c>
      <c r="F161" s="263" t="s">
        <v>79</v>
      </c>
      <c r="G161" s="264" t="s">
        <v>48</v>
      </c>
      <c r="H161" s="263" t="s">
        <v>61</v>
      </c>
      <c r="I161" s="261">
        <f>I162</f>
        <v>0</v>
      </c>
      <c r="J161" s="261">
        <f t="shared" si="31"/>
        <v>0</v>
      </c>
      <c r="K161" s="261" t="e">
        <f t="shared" si="27"/>
        <v>#DIV/0!</v>
      </c>
    </row>
    <row r="162" spans="1:11" s="47" customFormat="1" ht="15">
      <c r="A162" s="347" t="s">
        <v>60</v>
      </c>
      <c r="B162" s="263" t="s">
        <v>33</v>
      </c>
      <c r="C162" s="263" t="s">
        <v>95</v>
      </c>
      <c r="D162" s="263" t="s">
        <v>78</v>
      </c>
      <c r="E162" s="263" t="s">
        <v>8</v>
      </c>
      <c r="F162" s="263" t="s">
        <v>79</v>
      </c>
      <c r="G162" s="264" t="s">
        <v>48</v>
      </c>
      <c r="H162" s="263" t="s">
        <v>62</v>
      </c>
      <c r="I162" s="261">
        <f>Приложение2!J117</f>
        <v>0</v>
      </c>
      <c r="J162" s="261">
        <f>Приложение2!K117</f>
        <v>0</v>
      </c>
      <c r="K162" s="261" t="e">
        <f t="shared" si="27"/>
        <v>#DIV/0!</v>
      </c>
    </row>
    <row r="163" spans="1:11" s="47" customFormat="1" ht="15">
      <c r="A163" s="347" t="s">
        <v>514</v>
      </c>
      <c r="B163" s="263" t="s">
        <v>33</v>
      </c>
      <c r="C163" s="263" t="s">
        <v>95</v>
      </c>
      <c r="D163" s="263" t="s">
        <v>78</v>
      </c>
      <c r="E163" s="263" t="s">
        <v>8</v>
      </c>
      <c r="F163" s="263" t="s">
        <v>79</v>
      </c>
      <c r="G163" s="264" t="s">
        <v>511</v>
      </c>
      <c r="H163" s="263"/>
      <c r="I163" s="261">
        <f>I164</f>
        <v>104.7</v>
      </c>
      <c r="J163" s="261">
        <f t="shared" ref="J163:J164" si="32">J164</f>
        <v>104.7</v>
      </c>
      <c r="K163" s="261">
        <f t="shared" si="27"/>
        <v>100</v>
      </c>
    </row>
    <row r="164" spans="1:11" s="47" customFormat="1" ht="30">
      <c r="A164" s="347" t="s">
        <v>56</v>
      </c>
      <c r="B164" s="263" t="s">
        <v>33</v>
      </c>
      <c r="C164" s="263" t="s">
        <v>95</v>
      </c>
      <c r="D164" s="263" t="s">
        <v>78</v>
      </c>
      <c r="E164" s="263" t="s">
        <v>8</v>
      </c>
      <c r="F164" s="263" t="s">
        <v>79</v>
      </c>
      <c r="G164" s="264" t="s">
        <v>511</v>
      </c>
      <c r="H164" s="263" t="s">
        <v>55</v>
      </c>
      <c r="I164" s="261">
        <f>I165</f>
        <v>104.7</v>
      </c>
      <c r="J164" s="261">
        <f t="shared" si="32"/>
        <v>104.7</v>
      </c>
      <c r="K164" s="261">
        <f t="shared" si="27"/>
        <v>100</v>
      </c>
    </row>
    <row r="165" spans="1:11" s="47" customFormat="1" ht="30">
      <c r="A165" s="347" t="s">
        <v>58</v>
      </c>
      <c r="B165" s="263" t="s">
        <v>33</v>
      </c>
      <c r="C165" s="263" t="s">
        <v>95</v>
      </c>
      <c r="D165" s="263" t="s">
        <v>78</v>
      </c>
      <c r="E165" s="263" t="s">
        <v>8</v>
      </c>
      <c r="F165" s="263" t="s">
        <v>79</v>
      </c>
      <c r="G165" s="264" t="s">
        <v>511</v>
      </c>
      <c r="H165" s="263" t="s">
        <v>57</v>
      </c>
      <c r="I165" s="261">
        <f>Приложение2!J120</f>
        <v>104.7</v>
      </c>
      <c r="J165" s="261">
        <f>Приложение2!K120</f>
        <v>104.7</v>
      </c>
      <c r="K165" s="261">
        <f t="shared" si="27"/>
        <v>100</v>
      </c>
    </row>
    <row r="166" spans="1:11" s="47" customFormat="1" ht="15" customHeight="1">
      <c r="A166" s="262" t="s">
        <v>99</v>
      </c>
      <c r="B166" s="263" t="s">
        <v>51</v>
      </c>
      <c r="C166" s="263"/>
      <c r="D166" s="263"/>
      <c r="E166" s="263"/>
      <c r="F166" s="263"/>
      <c r="G166" s="263"/>
      <c r="H166" s="263"/>
      <c r="I166" s="261">
        <f>I167+I177</f>
        <v>9110.1</v>
      </c>
      <c r="J166" s="261">
        <f>J167+J177</f>
        <v>9046.1</v>
      </c>
      <c r="K166" s="261">
        <f t="shared" si="27"/>
        <v>99.2974830133588</v>
      </c>
    </row>
    <row r="167" spans="1:11" s="47" customFormat="1" ht="13.9" customHeight="1">
      <c r="A167" s="262" t="s">
        <v>100</v>
      </c>
      <c r="B167" s="263" t="s">
        <v>51</v>
      </c>
      <c r="C167" s="263" t="s">
        <v>47</v>
      </c>
      <c r="D167" s="263"/>
      <c r="E167" s="263"/>
      <c r="F167" s="263"/>
      <c r="G167" s="263"/>
      <c r="H167" s="263"/>
      <c r="I167" s="261">
        <f t="shared" ref="I167:J169" si="33">I168</f>
        <v>1401.4</v>
      </c>
      <c r="J167" s="261">
        <f t="shared" si="33"/>
        <v>1401.4</v>
      </c>
      <c r="K167" s="261">
        <f t="shared" si="27"/>
        <v>100</v>
      </c>
    </row>
    <row r="168" spans="1:11" s="47" customFormat="1" ht="29.45" customHeight="1">
      <c r="A168" s="306" t="s">
        <v>495</v>
      </c>
      <c r="B168" s="263" t="s">
        <v>51</v>
      </c>
      <c r="C168" s="263" t="s">
        <v>47</v>
      </c>
      <c r="D168" s="264">
        <v>89</v>
      </c>
      <c r="E168" s="264"/>
      <c r="F168" s="264"/>
      <c r="G168" s="264"/>
      <c r="H168" s="263"/>
      <c r="I168" s="261">
        <f t="shared" si="33"/>
        <v>1401.4</v>
      </c>
      <c r="J168" s="261">
        <f t="shared" si="33"/>
        <v>1401.4</v>
      </c>
      <c r="K168" s="261">
        <f t="shared" si="27"/>
        <v>100</v>
      </c>
    </row>
    <row r="169" spans="1:11" s="47" customFormat="1" ht="45.6" customHeight="1">
      <c r="A169" s="306" t="s">
        <v>496</v>
      </c>
      <c r="B169" s="263" t="s">
        <v>51</v>
      </c>
      <c r="C169" s="263" t="s">
        <v>47</v>
      </c>
      <c r="D169" s="264">
        <v>89</v>
      </c>
      <c r="E169" s="264">
        <v>1</v>
      </c>
      <c r="F169" s="264"/>
      <c r="G169" s="264"/>
      <c r="H169" s="263"/>
      <c r="I169" s="261">
        <f t="shared" si="33"/>
        <v>1401.4</v>
      </c>
      <c r="J169" s="261">
        <f t="shared" si="33"/>
        <v>1401.4</v>
      </c>
      <c r="K169" s="261">
        <f t="shared" si="27"/>
        <v>100</v>
      </c>
    </row>
    <row r="170" spans="1:11" s="47" customFormat="1" ht="36" customHeight="1">
      <c r="A170" s="266" t="s">
        <v>462</v>
      </c>
      <c r="B170" s="263" t="s">
        <v>51</v>
      </c>
      <c r="C170" s="263" t="s">
        <v>47</v>
      </c>
      <c r="D170" s="264" t="s">
        <v>78</v>
      </c>
      <c r="E170" s="264" t="s">
        <v>8</v>
      </c>
      <c r="F170" s="264" t="s">
        <v>79</v>
      </c>
      <c r="G170" s="264" t="s">
        <v>463</v>
      </c>
      <c r="H170" s="263"/>
      <c r="I170" s="261">
        <f>I171+I173+I175</f>
        <v>1401.4</v>
      </c>
      <c r="J170" s="261">
        <f>J171+J173+J175</f>
        <v>1401.4</v>
      </c>
      <c r="K170" s="261">
        <f t="shared" si="27"/>
        <v>100</v>
      </c>
    </row>
    <row r="171" spans="1:11" s="47" customFormat="1" ht="48.6" customHeight="1">
      <c r="A171" s="262" t="s">
        <v>45</v>
      </c>
      <c r="B171" s="263" t="s">
        <v>51</v>
      </c>
      <c r="C171" s="263" t="s">
        <v>47</v>
      </c>
      <c r="D171" s="264" t="s">
        <v>78</v>
      </c>
      <c r="E171" s="264" t="s">
        <v>8</v>
      </c>
      <c r="F171" s="264" t="s">
        <v>79</v>
      </c>
      <c r="G171" s="264" t="s">
        <v>463</v>
      </c>
      <c r="H171" s="263" t="s">
        <v>42</v>
      </c>
      <c r="I171" s="261">
        <f>I172</f>
        <v>975.8</v>
      </c>
      <c r="J171" s="261">
        <f>J172</f>
        <v>975.8</v>
      </c>
      <c r="K171" s="261">
        <f t="shared" si="27"/>
        <v>100</v>
      </c>
    </row>
    <row r="172" spans="1:11" s="47" customFormat="1" ht="27.6" customHeight="1">
      <c r="A172" s="262" t="s">
        <v>46</v>
      </c>
      <c r="B172" s="263" t="s">
        <v>51</v>
      </c>
      <c r="C172" s="263" t="s">
        <v>47</v>
      </c>
      <c r="D172" s="264" t="s">
        <v>78</v>
      </c>
      <c r="E172" s="264" t="s">
        <v>8</v>
      </c>
      <c r="F172" s="264" t="s">
        <v>79</v>
      </c>
      <c r="G172" s="264" t="s">
        <v>463</v>
      </c>
      <c r="H172" s="263" t="s">
        <v>43</v>
      </c>
      <c r="I172" s="261">
        <f>Приложение2!J127</f>
        <v>975.8</v>
      </c>
      <c r="J172" s="261">
        <f>Приложение2!K127</f>
        <v>975.8</v>
      </c>
      <c r="K172" s="261">
        <f t="shared" si="27"/>
        <v>100</v>
      </c>
    </row>
    <row r="173" spans="1:11" s="47" customFormat="1" ht="41.45" customHeight="1">
      <c r="A173" s="262" t="s">
        <v>56</v>
      </c>
      <c r="B173" s="263" t="s">
        <v>51</v>
      </c>
      <c r="C173" s="263" t="s">
        <v>47</v>
      </c>
      <c r="D173" s="264" t="s">
        <v>78</v>
      </c>
      <c r="E173" s="264" t="s">
        <v>8</v>
      </c>
      <c r="F173" s="264" t="s">
        <v>79</v>
      </c>
      <c r="G173" s="264" t="s">
        <v>463</v>
      </c>
      <c r="H173" s="263" t="s">
        <v>55</v>
      </c>
      <c r="I173" s="261">
        <f>I174</f>
        <v>269.2</v>
      </c>
      <c r="J173" s="261">
        <f>J174</f>
        <v>269.2</v>
      </c>
      <c r="K173" s="261">
        <f t="shared" si="27"/>
        <v>100</v>
      </c>
    </row>
    <row r="174" spans="1:11" s="47" customFormat="1" ht="41.45" customHeight="1">
      <c r="A174" s="262" t="s">
        <v>58</v>
      </c>
      <c r="B174" s="263" t="s">
        <v>51</v>
      </c>
      <c r="C174" s="263" t="s">
        <v>47</v>
      </c>
      <c r="D174" s="264" t="s">
        <v>78</v>
      </c>
      <c r="E174" s="264" t="s">
        <v>8</v>
      </c>
      <c r="F174" s="264" t="s">
        <v>79</v>
      </c>
      <c r="G174" s="264" t="s">
        <v>463</v>
      </c>
      <c r="H174" s="263" t="s">
        <v>57</v>
      </c>
      <c r="I174" s="261">
        <f>Приложение2!J129</f>
        <v>269.2</v>
      </c>
      <c r="J174" s="261">
        <f>Приложение2!K129</f>
        <v>269.2</v>
      </c>
      <c r="K174" s="261">
        <f t="shared" si="27"/>
        <v>100</v>
      </c>
    </row>
    <row r="175" spans="1:11" s="47" customFormat="1" ht="13.9" customHeight="1">
      <c r="A175" s="262" t="s">
        <v>59</v>
      </c>
      <c r="B175" s="263" t="s">
        <v>51</v>
      </c>
      <c r="C175" s="263" t="s">
        <v>47</v>
      </c>
      <c r="D175" s="264" t="s">
        <v>78</v>
      </c>
      <c r="E175" s="264" t="s">
        <v>8</v>
      </c>
      <c r="F175" s="264" t="s">
        <v>79</v>
      </c>
      <c r="G175" s="264" t="s">
        <v>463</v>
      </c>
      <c r="H175" s="263" t="s">
        <v>61</v>
      </c>
      <c r="I175" s="261">
        <f>I176</f>
        <v>156.4</v>
      </c>
      <c r="J175" s="261">
        <f>J176</f>
        <v>156.4</v>
      </c>
      <c r="K175" s="261">
        <f t="shared" si="27"/>
        <v>100</v>
      </c>
    </row>
    <row r="176" spans="1:11" s="47" customFormat="1" ht="13.9" customHeight="1">
      <c r="A176" s="262" t="s">
        <v>60</v>
      </c>
      <c r="B176" s="263" t="s">
        <v>51</v>
      </c>
      <c r="C176" s="263" t="s">
        <v>47</v>
      </c>
      <c r="D176" s="264" t="s">
        <v>78</v>
      </c>
      <c r="E176" s="264" t="s">
        <v>8</v>
      </c>
      <c r="F176" s="264" t="s">
        <v>79</v>
      </c>
      <c r="G176" s="264" t="s">
        <v>463</v>
      </c>
      <c r="H176" s="263" t="s">
        <v>62</v>
      </c>
      <c r="I176" s="261">
        <f>Приложение2!J131</f>
        <v>156.4</v>
      </c>
      <c r="J176" s="261">
        <f>Приложение2!K131</f>
        <v>156.4</v>
      </c>
      <c r="K176" s="261">
        <f t="shared" si="27"/>
        <v>100</v>
      </c>
    </row>
    <row r="177" spans="1:11" s="47" customFormat="1" ht="33" customHeight="1">
      <c r="A177" s="262" t="s">
        <v>101</v>
      </c>
      <c r="B177" s="263" t="s">
        <v>51</v>
      </c>
      <c r="C177" s="263" t="s">
        <v>17</v>
      </c>
      <c r="D177" s="263"/>
      <c r="E177" s="263"/>
      <c r="F177" s="263"/>
      <c r="G177" s="263"/>
      <c r="H177" s="263"/>
      <c r="I177" s="261">
        <f>I178+I187</f>
        <v>7708.7</v>
      </c>
      <c r="J177" s="261">
        <f>J178+J187</f>
        <v>7644.7000000000007</v>
      </c>
      <c r="K177" s="261">
        <f t="shared" si="27"/>
        <v>99.169769221788385</v>
      </c>
    </row>
    <row r="178" spans="1:11" s="47" customFormat="1" ht="51" customHeight="1">
      <c r="A178" s="262" t="s">
        <v>102</v>
      </c>
      <c r="B178" s="264" t="s">
        <v>51</v>
      </c>
      <c r="C178" s="263" t="s">
        <v>17</v>
      </c>
      <c r="D178" s="264" t="s">
        <v>105</v>
      </c>
      <c r="E178" s="264" t="s">
        <v>68</v>
      </c>
      <c r="F178" s="263"/>
      <c r="G178" s="263"/>
      <c r="H178" s="263"/>
      <c r="I178" s="261">
        <f>I179</f>
        <v>2102</v>
      </c>
      <c r="J178" s="261">
        <f>J179</f>
        <v>2082.6</v>
      </c>
      <c r="K178" s="261">
        <f t="shared" si="27"/>
        <v>99.077069457659377</v>
      </c>
    </row>
    <row r="179" spans="1:11" s="47" customFormat="1" ht="41.45" customHeight="1">
      <c r="A179" s="262" t="s">
        <v>103</v>
      </c>
      <c r="B179" s="264" t="s">
        <v>51</v>
      </c>
      <c r="C179" s="263" t="s">
        <v>17</v>
      </c>
      <c r="D179" s="264" t="s">
        <v>105</v>
      </c>
      <c r="E179" s="264" t="s">
        <v>68</v>
      </c>
      <c r="F179" s="263" t="s">
        <v>33</v>
      </c>
      <c r="G179" s="264"/>
      <c r="H179" s="263"/>
      <c r="I179" s="261">
        <f>I180</f>
        <v>2102</v>
      </c>
      <c r="J179" s="261">
        <f>J180</f>
        <v>2082.6</v>
      </c>
      <c r="K179" s="261">
        <f t="shared" si="27"/>
        <v>99.077069457659377</v>
      </c>
    </row>
    <row r="180" spans="1:11" s="47" customFormat="1" ht="55.15" customHeight="1">
      <c r="A180" s="262" t="s">
        <v>104</v>
      </c>
      <c r="B180" s="264" t="s">
        <v>51</v>
      </c>
      <c r="C180" s="263" t="s">
        <v>17</v>
      </c>
      <c r="D180" s="264" t="s">
        <v>105</v>
      </c>
      <c r="E180" s="264" t="s">
        <v>68</v>
      </c>
      <c r="F180" s="263" t="s">
        <v>33</v>
      </c>
      <c r="G180" s="264" t="s">
        <v>106</v>
      </c>
      <c r="H180" s="263"/>
      <c r="I180" s="261">
        <f>I181+I183+I185</f>
        <v>2102</v>
      </c>
      <c r="J180" s="261">
        <f>J181+J183+J185</f>
        <v>2082.6</v>
      </c>
      <c r="K180" s="261">
        <f t="shared" si="27"/>
        <v>99.077069457659377</v>
      </c>
    </row>
    <row r="181" spans="1:11" s="47" customFormat="1" ht="46.9" customHeight="1">
      <c r="A181" s="262" t="s">
        <v>45</v>
      </c>
      <c r="B181" s="264" t="s">
        <v>51</v>
      </c>
      <c r="C181" s="263" t="s">
        <v>17</v>
      </c>
      <c r="D181" s="264" t="s">
        <v>105</v>
      </c>
      <c r="E181" s="264" t="s">
        <v>68</v>
      </c>
      <c r="F181" s="263" t="s">
        <v>33</v>
      </c>
      <c r="G181" s="264" t="s">
        <v>106</v>
      </c>
      <c r="H181" s="263" t="s">
        <v>42</v>
      </c>
      <c r="I181" s="261">
        <f>I182</f>
        <v>1952.1</v>
      </c>
      <c r="J181" s="261">
        <f>J182</f>
        <v>1933.3</v>
      </c>
      <c r="K181" s="261">
        <f t="shared" si="27"/>
        <v>99.0369345832693</v>
      </c>
    </row>
    <row r="182" spans="1:11" s="47" customFormat="1" ht="27.6" customHeight="1">
      <c r="A182" s="262" t="s">
        <v>94</v>
      </c>
      <c r="B182" s="264" t="s">
        <v>51</v>
      </c>
      <c r="C182" s="263" t="s">
        <v>17</v>
      </c>
      <c r="D182" s="264" t="s">
        <v>105</v>
      </c>
      <c r="E182" s="264" t="s">
        <v>68</v>
      </c>
      <c r="F182" s="263" t="s">
        <v>33</v>
      </c>
      <c r="G182" s="264" t="s">
        <v>106</v>
      </c>
      <c r="H182" s="263" t="s">
        <v>97</v>
      </c>
      <c r="I182" s="261">
        <f>Приложение2!J137</f>
        <v>1952.1</v>
      </c>
      <c r="J182" s="261">
        <f>Приложение2!K137</f>
        <v>1933.3</v>
      </c>
      <c r="K182" s="261">
        <f t="shared" si="27"/>
        <v>99.0369345832693</v>
      </c>
    </row>
    <row r="183" spans="1:11" s="47" customFormat="1" ht="41.45" customHeight="1">
      <c r="A183" s="262" t="s">
        <v>56</v>
      </c>
      <c r="B183" s="264" t="s">
        <v>51</v>
      </c>
      <c r="C183" s="263" t="s">
        <v>17</v>
      </c>
      <c r="D183" s="264" t="s">
        <v>105</v>
      </c>
      <c r="E183" s="264" t="s">
        <v>68</v>
      </c>
      <c r="F183" s="263" t="s">
        <v>33</v>
      </c>
      <c r="G183" s="264" t="s">
        <v>106</v>
      </c>
      <c r="H183" s="263" t="s">
        <v>55</v>
      </c>
      <c r="I183" s="261">
        <f>I184</f>
        <v>124</v>
      </c>
      <c r="J183" s="261">
        <f>J184</f>
        <v>123.4</v>
      </c>
      <c r="K183" s="261">
        <f t="shared" si="27"/>
        <v>99.516129032258078</v>
      </c>
    </row>
    <row r="184" spans="1:11" s="47" customFormat="1" ht="41.45" customHeight="1">
      <c r="A184" s="262" t="s">
        <v>58</v>
      </c>
      <c r="B184" s="264" t="s">
        <v>51</v>
      </c>
      <c r="C184" s="263" t="s">
        <v>17</v>
      </c>
      <c r="D184" s="264" t="s">
        <v>105</v>
      </c>
      <c r="E184" s="264" t="s">
        <v>68</v>
      </c>
      <c r="F184" s="263" t="s">
        <v>33</v>
      </c>
      <c r="G184" s="264" t="s">
        <v>106</v>
      </c>
      <c r="H184" s="263" t="s">
        <v>57</v>
      </c>
      <c r="I184" s="261">
        <f>Приложение2!J139</f>
        <v>124</v>
      </c>
      <c r="J184" s="261">
        <f>Приложение2!K139</f>
        <v>123.4</v>
      </c>
      <c r="K184" s="261">
        <f t="shared" si="27"/>
        <v>99.516129032258078</v>
      </c>
    </row>
    <row r="185" spans="1:11" s="47" customFormat="1" ht="13.9" customHeight="1">
      <c r="A185" s="262" t="s">
        <v>59</v>
      </c>
      <c r="B185" s="264" t="s">
        <v>51</v>
      </c>
      <c r="C185" s="263" t="s">
        <v>17</v>
      </c>
      <c r="D185" s="264" t="s">
        <v>105</v>
      </c>
      <c r="E185" s="264" t="s">
        <v>68</v>
      </c>
      <c r="F185" s="263" t="s">
        <v>33</v>
      </c>
      <c r="G185" s="264" t="s">
        <v>106</v>
      </c>
      <c r="H185" s="263" t="s">
        <v>61</v>
      </c>
      <c r="I185" s="261">
        <f>I186</f>
        <v>25.9</v>
      </c>
      <c r="J185" s="261">
        <f>J186</f>
        <v>25.9</v>
      </c>
      <c r="K185" s="261">
        <f t="shared" si="27"/>
        <v>100</v>
      </c>
    </row>
    <row r="186" spans="1:11" s="47" customFormat="1" ht="13.9" customHeight="1">
      <c r="A186" s="262" t="s">
        <v>60</v>
      </c>
      <c r="B186" s="264" t="s">
        <v>51</v>
      </c>
      <c r="C186" s="263" t="s">
        <v>17</v>
      </c>
      <c r="D186" s="264" t="s">
        <v>105</v>
      </c>
      <c r="E186" s="264" t="s">
        <v>68</v>
      </c>
      <c r="F186" s="263" t="s">
        <v>33</v>
      </c>
      <c r="G186" s="264" t="s">
        <v>106</v>
      </c>
      <c r="H186" s="263" t="s">
        <v>62</v>
      </c>
      <c r="I186" s="261">
        <f>Приложение2!J141</f>
        <v>25.9</v>
      </c>
      <c r="J186" s="261">
        <f>Приложение2!K141</f>
        <v>25.9</v>
      </c>
      <c r="K186" s="261">
        <f t="shared" si="27"/>
        <v>100</v>
      </c>
    </row>
    <row r="187" spans="1:11" s="47" customFormat="1" ht="47.25" customHeight="1">
      <c r="A187" s="315" t="s">
        <v>496</v>
      </c>
      <c r="B187" s="264" t="s">
        <v>51</v>
      </c>
      <c r="C187" s="263" t="s">
        <v>17</v>
      </c>
      <c r="D187" s="264" t="s">
        <v>78</v>
      </c>
      <c r="E187" s="264" t="s">
        <v>8</v>
      </c>
      <c r="F187" s="263" t="s">
        <v>79</v>
      </c>
      <c r="G187" s="264"/>
      <c r="H187" s="263"/>
      <c r="I187" s="261">
        <f t="shared" ref="I187:J189" si="34">I188</f>
        <v>5606.7</v>
      </c>
      <c r="J187" s="261">
        <f t="shared" si="34"/>
        <v>5562.1</v>
      </c>
      <c r="K187" s="261">
        <f t="shared" si="27"/>
        <v>99.204523159790966</v>
      </c>
    </row>
    <row r="188" spans="1:11" s="47" customFormat="1" ht="154.5" customHeight="1">
      <c r="A188" s="317" t="s">
        <v>510</v>
      </c>
      <c r="B188" s="264" t="s">
        <v>51</v>
      </c>
      <c r="C188" s="263" t="s">
        <v>17</v>
      </c>
      <c r="D188" s="264" t="s">
        <v>78</v>
      </c>
      <c r="E188" s="264" t="s">
        <v>8</v>
      </c>
      <c r="F188" s="263" t="s">
        <v>79</v>
      </c>
      <c r="G188" s="264" t="s">
        <v>506</v>
      </c>
      <c r="H188" s="263"/>
      <c r="I188" s="261">
        <f t="shared" si="34"/>
        <v>5606.7</v>
      </c>
      <c r="J188" s="261">
        <f t="shared" si="34"/>
        <v>5562.1</v>
      </c>
      <c r="K188" s="261">
        <f t="shared" si="27"/>
        <v>99.204523159790966</v>
      </c>
    </row>
    <row r="189" spans="1:11" s="47" customFormat="1" ht="29.25" customHeight="1">
      <c r="A189" s="315" t="s">
        <v>56</v>
      </c>
      <c r="B189" s="264" t="s">
        <v>51</v>
      </c>
      <c r="C189" s="263" t="s">
        <v>17</v>
      </c>
      <c r="D189" s="264" t="s">
        <v>78</v>
      </c>
      <c r="E189" s="264" t="s">
        <v>8</v>
      </c>
      <c r="F189" s="263" t="s">
        <v>79</v>
      </c>
      <c r="G189" s="264" t="s">
        <v>506</v>
      </c>
      <c r="H189" s="263" t="s">
        <v>55</v>
      </c>
      <c r="I189" s="261">
        <f t="shared" si="34"/>
        <v>5606.7</v>
      </c>
      <c r="J189" s="261">
        <f t="shared" si="34"/>
        <v>5562.1</v>
      </c>
      <c r="K189" s="261">
        <f t="shared" si="27"/>
        <v>99.204523159790966</v>
      </c>
    </row>
    <row r="190" spans="1:11" s="47" customFormat="1" ht="13.9" customHeight="1">
      <c r="A190" s="315" t="s">
        <v>58</v>
      </c>
      <c r="B190" s="264" t="s">
        <v>51</v>
      </c>
      <c r="C190" s="263" t="s">
        <v>17</v>
      </c>
      <c r="D190" s="264" t="s">
        <v>78</v>
      </c>
      <c r="E190" s="264" t="s">
        <v>8</v>
      </c>
      <c r="F190" s="263" t="s">
        <v>79</v>
      </c>
      <c r="G190" s="264" t="s">
        <v>506</v>
      </c>
      <c r="H190" s="263" t="s">
        <v>57</v>
      </c>
      <c r="I190" s="261">
        <f>Приложение2!J146</f>
        <v>5606.7</v>
      </c>
      <c r="J190" s="261">
        <v>5562.1</v>
      </c>
      <c r="K190" s="261">
        <f t="shared" si="27"/>
        <v>99.204523159790966</v>
      </c>
    </row>
    <row r="191" spans="1:11" s="47" customFormat="1" ht="13.9" customHeight="1">
      <c r="A191" s="262" t="s">
        <v>107</v>
      </c>
      <c r="B191" s="263" t="s">
        <v>47</v>
      </c>
      <c r="C191" s="263"/>
      <c r="D191" s="263"/>
      <c r="E191" s="263"/>
      <c r="F191" s="263"/>
      <c r="G191" s="263"/>
      <c r="H191" s="263"/>
      <c r="I191" s="261">
        <f>I198+I203+I204+I207+I211</f>
        <v>17052.399999999998</v>
      </c>
      <c r="J191" s="261">
        <f>J198+J203+J204+J207+J211</f>
        <v>16652.900000000001</v>
      </c>
      <c r="K191" s="261">
        <f t="shared" si="27"/>
        <v>97.657221270906163</v>
      </c>
    </row>
    <row r="192" spans="1:11" s="47" customFormat="1" ht="13.9" customHeight="1">
      <c r="A192" s="262" t="s">
        <v>108</v>
      </c>
      <c r="B192" s="263" t="s">
        <v>47</v>
      </c>
      <c r="C192" s="263" t="s">
        <v>87</v>
      </c>
      <c r="D192" s="263"/>
      <c r="E192" s="263"/>
      <c r="F192" s="263"/>
      <c r="G192" s="263"/>
      <c r="H192" s="263"/>
      <c r="I192" s="261">
        <f>I198+I203</f>
        <v>704.09999999999991</v>
      </c>
      <c r="J192" s="261">
        <f>J193+J199</f>
        <v>703.3</v>
      </c>
      <c r="K192" s="261">
        <f t="shared" si="27"/>
        <v>99.886379775600062</v>
      </c>
    </row>
    <row r="193" spans="1:11" s="47" customFormat="1" ht="69" customHeight="1">
      <c r="A193" s="262" t="s">
        <v>286</v>
      </c>
      <c r="B193" s="263" t="s">
        <v>47</v>
      </c>
      <c r="C193" s="263" t="s">
        <v>87</v>
      </c>
      <c r="D193" s="264" t="s">
        <v>115</v>
      </c>
      <c r="E193" s="264"/>
      <c r="F193" s="264"/>
      <c r="G193" s="263"/>
      <c r="H193" s="263"/>
      <c r="I193" s="261">
        <f t="shared" ref="I193:J194" si="35">I194</f>
        <v>33.799999999999997</v>
      </c>
      <c r="J193" s="261">
        <f t="shared" si="35"/>
        <v>33</v>
      </c>
      <c r="K193" s="261">
        <f t="shared" si="27"/>
        <v>97.633136094674569</v>
      </c>
    </row>
    <row r="194" spans="1:11" s="47" customFormat="1" ht="27.6" customHeight="1">
      <c r="A194" s="262" t="s">
        <v>110</v>
      </c>
      <c r="B194" s="263" t="s">
        <v>47</v>
      </c>
      <c r="C194" s="263" t="s">
        <v>87</v>
      </c>
      <c r="D194" s="264" t="s">
        <v>115</v>
      </c>
      <c r="E194" s="264" t="s">
        <v>9</v>
      </c>
      <c r="F194" s="264"/>
      <c r="G194" s="263"/>
      <c r="H194" s="263"/>
      <c r="I194" s="261">
        <f t="shared" si="35"/>
        <v>33.799999999999997</v>
      </c>
      <c r="J194" s="261">
        <f t="shared" si="35"/>
        <v>33</v>
      </c>
      <c r="K194" s="261">
        <f t="shared" si="27"/>
        <v>97.633136094674569</v>
      </c>
    </row>
    <row r="195" spans="1:11" s="47" customFormat="1" ht="55.15" customHeight="1">
      <c r="A195" s="262" t="s">
        <v>111</v>
      </c>
      <c r="B195" s="263" t="s">
        <v>47</v>
      </c>
      <c r="C195" s="263" t="s">
        <v>87</v>
      </c>
      <c r="D195" s="264" t="s">
        <v>115</v>
      </c>
      <c r="E195" s="264" t="s">
        <v>9</v>
      </c>
      <c r="F195" s="264" t="s">
        <v>33</v>
      </c>
      <c r="G195" s="263"/>
      <c r="H195" s="263"/>
      <c r="I195" s="261">
        <f>I196</f>
        <v>33.799999999999997</v>
      </c>
      <c r="J195" s="261">
        <f>J196</f>
        <v>33</v>
      </c>
      <c r="K195" s="261">
        <f t="shared" si="27"/>
        <v>97.633136094674569</v>
      </c>
    </row>
    <row r="196" spans="1:11" s="47" customFormat="1" ht="163.9" customHeight="1">
      <c r="A196" s="269" t="s">
        <v>112</v>
      </c>
      <c r="B196" s="263" t="s">
        <v>47</v>
      </c>
      <c r="C196" s="263" t="s">
        <v>87</v>
      </c>
      <c r="D196" s="264" t="s">
        <v>115</v>
      </c>
      <c r="E196" s="264" t="s">
        <v>9</v>
      </c>
      <c r="F196" s="264" t="s">
        <v>33</v>
      </c>
      <c r="G196" s="263">
        <v>77160</v>
      </c>
      <c r="H196" s="263"/>
      <c r="I196" s="261">
        <f t="shared" ref="I196:J197" si="36">I197</f>
        <v>33.799999999999997</v>
      </c>
      <c r="J196" s="261">
        <f t="shared" si="36"/>
        <v>33</v>
      </c>
      <c r="K196" s="261">
        <f t="shared" si="27"/>
        <v>97.633136094674569</v>
      </c>
    </row>
    <row r="197" spans="1:11" s="47" customFormat="1" ht="27.6" customHeight="1">
      <c r="A197" s="265" t="s">
        <v>113</v>
      </c>
      <c r="B197" s="263" t="s">
        <v>47</v>
      </c>
      <c r="C197" s="263" t="s">
        <v>87</v>
      </c>
      <c r="D197" s="264" t="s">
        <v>115</v>
      </c>
      <c r="E197" s="264" t="s">
        <v>9</v>
      </c>
      <c r="F197" s="264" t="s">
        <v>33</v>
      </c>
      <c r="G197" s="263" t="s">
        <v>116</v>
      </c>
      <c r="H197" s="263" t="s">
        <v>117</v>
      </c>
      <c r="I197" s="261">
        <f t="shared" si="36"/>
        <v>33.799999999999997</v>
      </c>
      <c r="J197" s="261">
        <f t="shared" si="36"/>
        <v>33</v>
      </c>
      <c r="K197" s="261">
        <f t="shared" si="27"/>
        <v>97.633136094674569</v>
      </c>
    </row>
    <row r="198" spans="1:11" s="47" customFormat="1" ht="13.9" customHeight="1">
      <c r="A198" s="262" t="s">
        <v>114</v>
      </c>
      <c r="B198" s="263" t="s">
        <v>47</v>
      </c>
      <c r="C198" s="263" t="s">
        <v>87</v>
      </c>
      <c r="D198" s="264" t="s">
        <v>115</v>
      </c>
      <c r="E198" s="264" t="s">
        <v>9</v>
      </c>
      <c r="F198" s="264" t="s">
        <v>33</v>
      </c>
      <c r="G198" s="263">
        <v>77160</v>
      </c>
      <c r="H198" s="263">
        <v>360</v>
      </c>
      <c r="I198" s="261">
        <f>Приложение2!J154</f>
        <v>33.799999999999997</v>
      </c>
      <c r="J198" s="261">
        <f>Приложение2!K154</f>
        <v>33</v>
      </c>
      <c r="K198" s="261">
        <f t="shared" si="27"/>
        <v>97.633136094674569</v>
      </c>
    </row>
    <row r="199" spans="1:11" s="47" customFormat="1" ht="55.15" customHeight="1">
      <c r="A199" s="306" t="s">
        <v>495</v>
      </c>
      <c r="B199" s="263" t="s">
        <v>47</v>
      </c>
      <c r="C199" s="263" t="s">
        <v>87</v>
      </c>
      <c r="D199" s="264" t="s">
        <v>78</v>
      </c>
      <c r="E199" s="264" t="s">
        <v>68</v>
      </c>
      <c r="F199" s="264"/>
      <c r="G199" s="263"/>
      <c r="H199" s="263"/>
      <c r="I199" s="261">
        <f t="shared" ref="I199:J202" si="37">I200</f>
        <v>670.3</v>
      </c>
      <c r="J199" s="261">
        <f t="shared" si="37"/>
        <v>670.3</v>
      </c>
      <c r="K199" s="261">
        <f t="shared" si="27"/>
        <v>100</v>
      </c>
    </row>
    <row r="200" spans="1:11" s="47" customFormat="1" ht="69" customHeight="1">
      <c r="A200" s="306" t="s">
        <v>496</v>
      </c>
      <c r="B200" s="263" t="s">
        <v>47</v>
      </c>
      <c r="C200" s="263" t="s">
        <v>87</v>
      </c>
      <c r="D200" s="264" t="s">
        <v>78</v>
      </c>
      <c r="E200" s="264" t="s">
        <v>8</v>
      </c>
      <c r="F200" s="264" t="s">
        <v>79</v>
      </c>
      <c r="G200" s="263"/>
      <c r="H200" s="263"/>
      <c r="I200" s="261">
        <f t="shared" si="37"/>
        <v>670.3</v>
      </c>
      <c r="J200" s="261">
        <f t="shared" si="37"/>
        <v>670.3</v>
      </c>
      <c r="K200" s="261">
        <f t="shared" ref="K200:K263" si="38">J200/I200*100</f>
        <v>100</v>
      </c>
    </row>
    <row r="201" spans="1:11" s="47" customFormat="1" ht="55.15" customHeight="1">
      <c r="A201" s="265" t="s">
        <v>287</v>
      </c>
      <c r="B201" s="263" t="s">
        <v>47</v>
      </c>
      <c r="C201" s="263" t="s">
        <v>87</v>
      </c>
      <c r="D201" s="264" t="s">
        <v>78</v>
      </c>
      <c r="E201" s="264" t="s">
        <v>8</v>
      </c>
      <c r="F201" s="264" t="s">
        <v>79</v>
      </c>
      <c r="G201" s="263" t="s">
        <v>119</v>
      </c>
      <c r="H201" s="263"/>
      <c r="I201" s="261">
        <f t="shared" si="37"/>
        <v>670.3</v>
      </c>
      <c r="J201" s="261">
        <f t="shared" si="37"/>
        <v>670.3</v>
      </c>
      <c r="K201" s="261">
        <f t="shared" si="38"/>
        <v>100</v>
      </c>
    </row>
    <row r="202" spans="1:11" s="47" customFormat="1" ht="41.45" customHeight="1">
      <c r="A202" s="262" t="s">
        <v>56</v>
      </c>
      <c r="B202" s="263" t="s">
        <v>47</v>
      </c>
      <c r="C202" s="263" t="s">
        <v>87</v>
      </c>
      <c r="D202" s="264" t="s">
        <v>78</v>
      </c>
      <c r="E202" s="264" t="s">
        <v>8</v>
      </c>
      <c r="F202" s="264" t="s">
        <v>79</v>
      </c>
      <c r="G202" s="263" t="s">
        <v>119</v>
      </c>
      <c r="H202" s="263" t="s">
        <v>55</v>
      </c>
      <c r="I202" s="261">
        <f t="shared" si="37"/>
        <v>670.3</v>
      </c>
      <c r="J202" s="261">
        <f t="shared" si="37"/>
        <v>670.3</v>
      </c>
      <c r="K202" s="261">
        <f t="shared" si="38"/>
        <v>100</v>
      </c>
    </row>
    <row r="203" spans="1:11" s="47" customFormat="1" ht="41.45" customHeight="1">
      <c r="A203" s="262" t="s">
        <v>58</v>
      </c>
      <c r="B203" s="263" t="s">
        <v>47</v>
      </c>
      <c r="C203" s="263" t="s">
        <v>87</v>
      </c>
      <c r="D203" s="264" t="s">
        <v>78</v>
      </c>
      <c r="E203" s="264" t="s">
        <v>8</v>
      </c>
      <c r="F203" s="264" t="s">
        <v>79</v>
      </c>
      <c r="G203" s="263" t="s">
        <v>119</v>
      </c>
      <c r="H203" s="263" t="s">
        <v>57</v>
      </c>
      <c r="I203" s="261">
        <f>Приложение2!J159</f>
        <v>670.3</v>
      </c>
      <c r="J203" s="261">
        <f>Приложение2!K159</f>
        <v>670.3</v>
      </c>
      <c r="K203" s="261">
        <f t="shared" si="38"/>
        <v>100</v>
      </c>
    </row>
    <row r="204" spans="1:11" s="47" customFormat="1" ht="45">
      <c r="A204" s="269" t="s">
        <v>291</v>
      </c>
      <c r="B204" s="263" t="s">
        <v>47</v>
      </c>
      <c r="C204" s="263" t="s">
        <v>105</v>
      </c>
      <c r="D204" s="264" t="s">
        <v>17</v>
      </c>
      <c r="E204" s="264" t="s">
        <v>68</v>
      </c>
      <c r="F204" s="264" t="s">
        <v>33</v>
      </c>
      <c r="G204" s="264" t="s">
        <v>292</v>
      </c>
      <c r="H204" s="263"/>
      <c r="I204" s="261">
        <f t="shared" ref="I204:J205" si="39">I205</f>
        <v>5068.2</v>
      </c>
      <c r="J204" s="261">
        <f t="shared" si="39"/>
        <v>5068.2</v>
      </c>
      <c r="K204" s="261">
        <f t="shared" si="38"/>
        <v>100</v>
      </c>
    </row>
    <row r="205" spans="1:11" s="47" customFormat="1" ht="41.45" customHeight="1">
      <c r="A205" s="62" t="s">
        <v>56</v>
      </c>
      <c r="B205" s="263" t="s">
        <v>47</v>
      </c>
      <c r="C205" s="263" t="s">
        <v>105</v>
      </c>
      <c r="D205" s="264" t="s">
        <v>17</v>
      </c>
      <c r="E205" s="264" t="s">
        <v>68</v>
      </c>
      <c r="F205" s="264" t="s">
        <v>33</v>
      </c>
      <c r="G205" s="264" t="s">
        <v>292</v>
      </c>
      <c r="H205" s="263" t="s">
        <v>55</v>
      </c>
      <c r="I205" s="261">
        <f t="shared" si="39"/>
        <v>5068.2</v>
      </c>
      <c r="J205" s="261">
        <f t="shared" si="39"/>
        <v>5068.2</v>
      </c>
      <c r="K205" s="261">
        <f t="shared" si="38"/>
        <v>100</v>
      </c>
    </row>
    <row r="206" spans="1:11" s="47" customFormat="1" ht="41.45" customHeight="1">
      <c r="A206" s="62" t="s">
        <v>58</v>
      </c>
      <c r="B206" s="263" t="s">
        <v>47</v>
      </c>
      <c r="C206" s="263" t="s">
        <v>105</v>
      </c>
      <c r="D206" s="264" t="s">
        <v>17</v>
      </c>
      <c r="E206" s="264" t="s">
        <v>68</v>
      </c>
      <c r="F206" s="264" t="s">
        <v>33</v>
      </c>
      <c r="G206" s="264" t="s">
        <v>292</v>
      </c>
      <c r="H206" s="263" t="s">
        <v>57</v>
      </c>
      <c r="I206" s="261">
        <f>Приложение2!J165</f>
        <v>5068.2</v>
      </c>
      <c r="J206" s="261">
        <f>Приложение2!K165</f>
        <v>5068.2</v>
      </c>
      <c r="K206" s="261">
        <f t="shared" si="38"/>
        <v>100</v>
      </c>
    </row>
    <row r="207" spans="1:11" s="47" customFormat="1" ht="41.45" customHeight="1">
      <c r="A207" s="262" t="s">
        <v>196</v>
      </c>
      <c r="B207" s="263" t="s">
        <v>47</v>
      </c>
      <c r="C207" s="263" t="s">
        <v>115</v>
      </c>
      <c r="D207" s="264" t="s">
        <v>95</v>
      </c>
      <c r="E207" s="264">
        <v>0</v>
      </c>
      <c r="F207" s="264" t="s">
        <v>34</v>
      </c>
      <c r="G207" s="263"/>
      <c r="H207" s="263"/>
      <c r="I207" s="261">
        <f t="shared" ref="I207:J209" si="40">I208</f>
        <v>9409.4</v>
      </c>
      <c r="J207" s="261">
        <f t="shared" si="40"/>
        <v>9010.7000000000007</v>
      </c>
      <c r="K207" s="261">
        <f t="shared" si="38"/>
        <v>95.762747890407468</v>
      </c>
    </row>
    <row r="208" spans="1:11" s="47" customFormat="1" ht="147" customHeight="1">
      <c r="A208" s="262" t="s">
        <v>293</v>
      </c>
      <c r="B208" s="263" t="s">
        <v>47</v>
      </c>
      <c r="C208" s="263" t="s">
        <v>115</v>
      </c>
      <c r="D208" s="264" t="s">
        <v>95</v>
      </c>
      <c r="E208" s="264">
        <v>0</v>
      </c>
      <c r="F208" s="264" t="s">
        <v>34</v>
      </c>
      <c r="G208" s="263" t="s">
        <v>197</v>
      </c>
      <c r="H208" s="263"/>
      <c r="I208" s="261">
        <f t="shared" si="40"/>
        <v>9409.4</v>
      </c>
      <c r="J208" s="261">
        <f t="shared" si="40"/>
        <v>9010.7000000000007</v>
      </c>
      <c r="K208" s="261">
        <f t="shared" si="38"/>
        <v>95.762747890407468</v>
      </c>
    </row>
    <row r="209" spans="1:11" s="47" customFormat="1" ht="13.9" customHeight="1">
      <c r="A209" s="262" t="s">
        <v>294</v>
      </c>
      <c r="B209" s="263" t="s">
        <v>47</v>
      </c>
      <c r="C209" s="263" t="s">
        <v>115</v>
      </c>
      <c r="D209" s="264" t="s">
        <v>95</v>
      </c>
      <c r="E209" s="264" t="s">
        <v>68</v>
      </c>
      <c r="F209" s="264" t="s">
        <v>34</v>
      </c>
      <c r="G209" s="263" t="s">
        <v>197</v>
      </c>
      <c r="H209" s="263" t="s">
        <v>193</v>
      </c>
      <c r="I209" s="261">
        <f t="shared" si="40"/>
        <v>9409.4</v>
      </c>
      <c r="J209" s="261">
        <f t="shared" si="40"/>
        <v>9010.7000000000007</v>
      </c>
      <c r="K209" s="261">
        <f t="shared" si="38"/>
        <v>95.762747890407468</v>
      </c>
    </row>
    <row r="210" spans="1:11" s="47" customFormat="1" ht="13.9" customHeight="1">
      <c r="A210" s="262" t="s">
        <v>190</v>
      </c>
      <c r="B210" s="263" t="s">
        <v>47</v>
      </c>
      <c r="C210" s="263" t="s">
        <v>115</v>
      </c>
      <c r="D210" s="264" t="s">
        <v>95</v>
      </c>
      <c r="E210" s="264">
        <v>0</v>
      </c>
      <c r="F210" s="264" t="s">
        <v>34</v>
      </c>
      <c r="G210" s="263" t="s">
        <v>197</v>
      </c>
      <c r="H210" s="263">
        <v>540</v>
      </c>
      <c r="I210" s="261">
        <f>Приложение2!J291</f>
        <v>9409.4</v>
      </c>
      <c r="J210" s="261">
        <f>Приложение2!K291</f>
        <v>9010.7000000000007</v>
      </c>
      <c r="K210" s="261">
        <f t="shared" si="38"/>
        <v>95.762747890407468</v>
      </c>
    </row>
    <row r="211" spans="1:11" s="47" customFormat="1" ht="41.45" customHeight="1">
      <c r="A211" s="262" t="s">
        <v>295</v>
      </c>
      <c r="B211" s="264" t="s">
        <v>47</v>
      </c>
      <c r="C211" s="264" t="s">
        <v>20</v>
      </c>
      <c r="D211" s="263" t="s">
        <v>128</v>
      </c>
      <c r="E211" s="263" t="s">
        <v>68</v>
      </c>
      <c r="F211" s="263"/>
      <c r="G211" s="263"/>
      <c r="H211" s="263"/>
      <c r="I211" s="261">
        <f t="shared" ref="I211:J214" si="41">I212</f>
        <v>1870.7</v>
      </c>
      <c r="J211" s="261">
        <f t="shared" si="41"/>
        <v>1870.7</v>
      </c>
      <c r="K211" s="261">
        <f t="shared" si="38"/>
        <v>100</v>
      </c>
    </row>
    <row r="212" spans="1:11" s="47" customFormat="1" ht="69" customHeight="1">
      <c r="A212" s="262" t="s">
        <v>124</v>
      </c>
      <c r="B212" s="264" t="s">
        <v>47</v>
      </c>
      <c r="C212" s="264" t="s">
        <v>20</v>
      </c>
      <c r="D212" s="263" t="s">
        <v>128</v>
      </c>
      <c r="E212" s="263" t="s">
        <v>68</v>
      </c>
      <c r="F212" s="263" t="s">
        <v>33</v>
      </c>
      <c r="G212" s="263"/>
      <c r="H212" s="263"/>
      <c r="I212" s="261">
        <f t="shared" si="41"/>
        <v>1870.7</v>
      </c>
      <c r="J212" s="261">
        <f t="shared" si="41"/>
        <v>1870.7</v>
      </c>
      <c r="K212" s="261">
        <f t="shared" si="38"/>
        <v>100</v>
      </c>
    </row>
    <row r="213" spans="1:11" s="47" customFormat="1" ht="27.6" customHeight="1">
      <c r="A213" s="272" t="s">
        <v>125</v>
      </c>
      <c r="B213" s="264" t="s">
        <v>47</v>
      </c>
      <c r="C213" s="264" t="s">
        <v>20</v>
      </c>
      <c r="D213" s="263" t="s">
        <v>128</v>
      </c>
      <c r="E213" s="263" t="s">
        <v>68</v>
      </c>
      <c r="F213" s="263" t="s">
        <v>33</v>
      </c>
      <c r="G213" s="263" t="s">
        <v>129</v>
      </c>
      <c r="H213" s="263"/>
      <c r="I213" s="261">
        <f t="shared" si="41"/>
        <v>1870.7</v>
      </c>
      <c r="J213" s="261">
        <f t="shared" si="41"/>
        <v>1870.7</v>
      </c>
      <c r="K213" s="261">
        <f t="shared" si="38"/>
        <v>100</v>
      </c>
    </row>
    <row r="214" spans="1:11" s="47" customFormat="1" ht="41.45" customHeight="1">
      <c r="A214" s="36" t="s">
        <v>126</v>
      </c>
      <c r="B214" s="264" t="s">
        <v>47</v>
      </c>
      <c r="C214" s="264" t="s">
        <v>20</v>
      </c>
      <c r="D214" s="263" t="s">
        <v>128</v>
      </c>
      <c r="E214" s="263" t="s">
        <v>68</v>
      </c>
      <c r="F214" s="263" t="s">
        <v>33</v>
      </c>
      <c r="G214" s="263" t="s">
        <v>129</v>
      </c>
      <c r="H214" s="263" t="s">
        <v>130</v>
      </c>
      <c r="I214" s="261">
        <f t="shared" si="41"/>
        <v>1870.7</v>
      </c>
      <c r="J214" s="261">
        <f t="shared" si="41"/>
        <v>1870.7</v>
      </c>
      <c r="K214" s="261">
        <f t="shared" si="38"/>
        <v>100</v>
      </c>
    </row>
    <row r="215" spans="1:11" s="47" customFormat="1" ht="13.9" customHeight="1">
      <c r="A215" s="36" t="s">
        <v>127</v>
      </c>
      <c r="B215" s="264" t="s">
        <v>47</v>
      </c>
      <c r="C215" s="264" t="s">
        <v>20</v>
      </c>
      <c r="D215" s="263" t="s">
        <v>128</v>
      </c>
      <c r="E215" s="263" t="s">
        <v>68</v>
      </c>
      <c r="F215" s="263" t="s">
        <v>33</v>
      </c>
      <c r="G215" s="263" t="s">
        <v>129</v>
      </c>
      <c r="H215" s="263" t="s">
        <v>131</v>
      </c>
      <c r="I215" s="261">
        <f>Приложение2!J171</f>
        <v>1870.7</v>
      </c>
      <c r="J215" s="261">
        <f>Приложение2!K171</f>
        <v>1870.7</v>
      </c>
      <c r="K215" s="261">
        <f t="shared" si="38"/>
        <v>100</v>
      </c>
    </row>
    <row r="216" spans="1:11" s="47" customFormat="1" ht="13.9" customHeight="1">
      <c r="A216" s="62" t="s">
        <v>134</v>
      </c>
      <c r="B216" s="264" t="s">
        <v>87</v>
      </c>
      <c r="C216" s="264"/>
      <c r="D216" s="263"/>
      <c r="E216" s="263"/>
      <c r="F216" s="263"/>
      <c r="G216" s="263"/>
      <c r="H216" s="264"/>
      <c r="I216" s="261">
        <f>I217+I229</f>
        <v>24670.2</v>
      </c>
      <c r="J216" s="261">
        <f>J217+J229</f>
        <v>24638.5</v>
      </c>
      <c r="K216" s="261">
        <f t="shared" si="38"/>
        <v>99.871504892542418</v>
      </c>
    </row>
    <row r="217" spans="1:11" s="47" customFormat="1" ht="13.9" customHeight="1">
      <c r="A217" s="36" t="s">
        <v>135</v>
      </c>
      <c r="B217" s="264" t="s">
        <v>87</v>
      </c>
      <c r="C217" s="264" t="s">
        <v>33</v>
      </c>
      <c r="D217" s="263"/>
      <c r="E217" s="263"/>
      <c r="F217" s="263"/>
      <c r="G217" s="263"/>
      <c r="H217" s="264"/>
      <c r="I217" s="261">
        <f>I218</f>
        <v>23683.200000000001</v>
      </c>
      <c r="J217" s="261">
        <f>J218</f>
        <v>23651.5</v>
      </c>
      <c r="K217" s="261">
        <f t="shared" si="38"/>
        <v>99.866149844615592</v>
      </c>
    </row>
    <row r="218" spans="1:11" s="47" customFormat="1" ht="55.15" customHeight="1">
      <c r="A218" s="37" t="s">
        <v>325</v>
      </c>
      <c r="B218" s="186" t="s">
        <v>87</v>
      </c>
      <c r="C218" s="186" t="s">
        <v>33</v>
      </c>
      <c r="D218" s="185" t="s">
        <v>326</v>
      </c>
      <c r="E218" s="185" t="s">
        <v>68</v>
      </c>
      <c r="F218" s="185"/>
      <c r="G218" s="185"/>
      <c r="H218" s="186"/>
      <c r="I218" s="273">
        <f>I219</f>
        <v>23683.200000000001</v>
      </c>
      <c r="J218" s="273">
        <f>J219</f>
        <v>23651.5</v>
      </c>
      <c r="K218" s="261">
        <f t="shared" si="38"/>
        <v>99.866149844615592</v>
      </c>
    </row>
    <row r="219" spans="1:11" s="47" customFormat="1" ht="41.45" customHeight="1">
      <c r="A219" s="271" t="s">
        <v>327</v>
      </c>
      <c r="B219" s="186" t="s">
        <v>87</v>
      </c>
      <c r="C219" s="186" t="s">
        <v>33</v>
      </c>
      <c r="D219" s="185" t="s">
        <v>326</v>
      </c>
      <c r="E219" s="185" t="s">
        <v>68</v>
      </c>
      <c r="F219" s="185" t="s">
        <v>321</v>
      </c>
      <c r="G219" s="185"/>
      <c r="H219" s="186"/>
      <c r="I219" s="273">
        <f>I220+I223+I226</f>
        <v>23683.200000000001</v>
      </c>
      <c r="J219" s="273">
        <f>J220+J223+J226</f>
        <v>23651.5</v>
      </c>
      <c r="K219" s="261">
        <f t="shared" si="38"/>
        <v>99.866149844615592</v>
      </c>
    </row>
    <row r="220" spans="1:11" s="47" customFormat="1" ht="69" customHeight="1">
      <c r="A220" s="271" t="s">
        <v>328</v>
      </c>
      <c r="B220" s="186" t="s">
        <v>87</v>
      </c>
      <c r="C220" s="186" t="s">
        <v>33</v>
      </c>
      <c r="D220" s="185" t="s">
        <v>326</v>
      </c>
      <c r="E220" s="185" t="s">
        <v>8</v>
      </c>
      <c r="F220" s="185" t="s">
        <v>321</v>
      </c>
      <c r="G220" s="185" t="s">
        <v>323</v>
      </c>
      <c r="H220" s="186"/>
      <c r="I220" s="273">
        <f t="shared" ref="I220:J221" si="42">I221</f>
        <v>23163.1</v>
      </c>
      <c r="J220" s="273">
        <f t="shared" si="42"/>
        <v>23132</v>
      </c>
      <c r="K220" s="261">
        <f t="shared" si="38"/>
        <v>99.865734724626677</v>
      </c>
    </row>
    <row r="221" spans="1:11" s="47" customFormat="1" ht="41.45" customHeight="1">
      <c r="A221" s="36" t="s">
        <v>132</v>
      </c>
      <c r="B221" s="186" t="s">
        <v>87</v>
      </c>
      <c r="C221" s="186" t="s">
        <v>33</v>
      </c>
      <c r="D221" s="185" t="s">
        <v>326</v>
      </c>
      <c r="E221" s="185" t="s">
        <v>8</v>
      </c>
      <c r="F221" s="185" t="s">
        <v>321</v>
      </c>
      <c r="G221" s="185" t="s">
        <v>323</v>
      </c>
      <c r="H221" s="186" t="s">
        <v>136</v>
      </c>
      <c r="I221" s="273">
        <f t="shared" si="42"/>
        <v>23163.1</v>
      </c>
      <c r="J221" s="273">
        <f t="shared" si="42"/>
        <v>23132</v>
      </c>
      <c r="K221" s="261">
        <f t="shared" si="38"/>
        <v>99.865734724626677</v>
      </c>
    </row>
    <row r="222" spans="1:11" s="47" customFormat="1" ht="13.9" customHeight="1">
      <c r="A222" s="36" t="s">
        <v>133</v>
      </c>
      <c r="B222" s="186" t="s">
        <v>87</v>
      </c>
      <c r="C222" s="186" t="s">
        <v>33</v>
      </c>
      <c r="D222" s="185" t="s">
        <v>326</v>
      </c>
      <c r="E222" s="185" t="s">
        <v>8</v>
      </c>
      <c r="F222" s="185" t="s">
        <v>321</v>
      </c>
      <c r="G222" s="185" t="s">
        <v>323</v>
      </c>
      <c r="H222" s="186" t="s">
        <v>137</v>
      </c>
      <c r="I222" s="273">
        <f>Приложение2!J178</f>
        <v>23163.1</v>
      </c>
      <c r="J222" s="273">
        <f>Приложение2!K178</f>
        <v>23132</v>
      </c>
      <c r="K222" s="261">
        <f t="shared" si="38"/>
        <v>99.865734724626677</v>
      </c>
    </row>
    <row r="223" spans="1:11" s="47" customFormat="1" ht="55.15" customHeight="1">
      <c r="A223" s="271" t="s">
        <v>329</v>
      </c>
      <c r="B223" s="186" t="s">
        <v>87</v>
      </c>
      <c r="C223" s="186" t="s">
        <v>33</v>
      </c>
      <c r="D223" s="185" t="s">
        <v>326</v>
      </c>
      <c r="E223" s="185" t="s">
        <v>8</v>
      </c>
      <c r="F223" s="185" t="s">
        <v>321</v>
      </c>
      <c r="G223" s="185" t="s">
        <v>322</v>
      </c>
      <c r="H223" s="186"/>
      <c r="I223" s="273">
        <f t="shared" ref="I223:J224" si="43">I224</f>
        <v>472.7</v>
      </c>
      <c r="J223" s="273">
        <f t="shared" si="43"/>
        <v>472.1</v>
      </c>
      <c r="K223" s="261">
        <f t="shared" si="38"/>
        <v>99.873069600169245</v>
      </c>
    </row>
    <row r="224" spans="1:11" s="47" customFormat="1" ht="41.45" customHeight="1">
      <c r="A224" s="36" t="s">
        <v>132</v>
      </c>
      <c r="B224" s="186" t="s">
        <v>87</v>
      </c>
      <c r="C224" s="186" t="s">
        <v>33</v>
      </c>
      <c r="D224" s="185" t="s">
        <v>326</v>
      </c>
      <c r="E224" s="185" t="s">
        <v>8</v>
      </c>
      <c r="F224" s="185" t="s">
        <v>321</v>
      </c>
      <c r="G224" s="185" t="s">
        <v>322</v>
      </c>
      <c r="H224" s="186" t="s">
        <v>136</v>
      </c>
      <c r="I224" s="273">
        <f t="shared" si="43"/>
        <v>472.7</v>
      </c>
      <c r="J224" s="273">
        <f t="shared" si="43"/>
        <v>472.1</v>
      </c>
      <c r="K224" s="261">
        <f t="shared" si="38"/>
        <v>99.873069600169245</v>
      </c>
    </row>
    <row r="225" spans="1:11" s="47" customFormat="1" ht="13.9" customHeight="1">
      <c r="A225" s="36" t="s">
        <v>133</v>
      </c>
      <c r="B225" s="186" t="s">
        <v>87</v>
      </c>
      <c r="C225" s="186" t="s">
        <v>33</v>
      </c>
      <c r="D225" s="185" t="s">
        <v>326</v>
      </c>
      <c r="E225" s="185" t="s">
        <v>8</v>
      </c>
      <c r="F225" s="185" t="s">
        <v>321</v>
      </c>
      <c r="G225" s="185" t="s">
        <v>322</v>
      </c>
      <c r="H225" s="186" t="s">
        <v>137</v>
      </c>
      <c r="I225" s="273">
        <f>Приложение2!J181</f>
        <v>472.7</v>
      </c>
      <c r="J225" s="273">
        <f>Приложение2!K181</f>
        <v>472.1</v>
      </c>
      <c r="K225" s="261">
        <f t="shared" si="38"/>
        <v>99.873069600169245</v>
      </c>
    </row>
    <row r="226" spans="1:11" s="47" customFormat="1" ht="55.15" customHeight="1">
      <c r="A226" s="271" t="s">
        <v>330</v>
      </c>
      <c r="B226" s="186" t="s">
        <v>87</v>
      </c>
      <c r="C226" s="186" t="s">
        <v>33</v>
      </c>
      <c r="D226" s="185" t="s">
        <v>326</v>
      </c>
      <c r="E226" s="185" t="s">
        <v>8</v>
      </c>
      <c r="F226" s="185" t="s">
        <v>321</v>
      </c>
      <c r="G226" s="185" t="s">
        <v>324</v>
      </c>
      <c r="H226" s="186"/>
      <c r="I226" s="273">
        <f t="shared" ref="I226:J227" si="44">I227</f>
        <v>47.4</v>
      </c>
      <c r="J226" s="273">
        <f t="shared" si="44"/>
        <v>47.4</v>
      </c>
      <c r="K226" s="261">
        <f t="shared" si="38"/>
        <v>100</v>
      </c>
    </row>
    <row r="227" spans="1:11" s="47" customFormat="1" ht="41.45" customHeight="1">
      <c r="A227" s="36" t="s">
        <v>132</v>
      </c>
      <c r="B227" s="186" t="s">
        <v>87</v>
      </c>
      <c r="C227" s="186" t="s">
        <v>33</v>
      </c>
      <c r="D227" s="185" t="s">
        <v>326</v>
      </c>
      <c r="E227" s="185" t="s">
        <v>8</v>
      </c>
      <c r="F227" s="185" t="s">
        <v>321</v>
      </c>
      <c r="G227" s="185" t="s">
        <v>324</v>
      </c>
      <c r="H227" s="186" t="s">
        <v>136</v>
      </c>
      <c r="I227" s="273">
        <f t="shared" si="44"/>
        <v>47.4</v>
      </c>
      <c r="J227" s="273">
        <f t="shared" si="44"/>
        <v>47.4</v>
      </c>
      <c r="K227" s="261">
        <f t="shared" si="38"/>
        <v>100</v>
      </c>
    </row>
    <row r="228" spans="1:11" s="47" customFormat="1" ht="13.9" customHeight="1">
      <c r="A228" s="36" t="s">
        <v>133</v>
      </c>
      <c r="B228" s="186" t="s">
        <v>87</v>
      </c>
      <c r="C228" s="186" t="s">
        <v>33</v>
      </c>
      <c r="D228" s="185" t="s">
        <v>326</v>
      </c>
      <c r="E228" s="185" t="s">
        <v>8</v>
      </c>
      <c r="F228" s="185" t="s">
        <v>321</v>
      </c>
      <c r="G228" s="185" t="s">
        <v>324</v>
      </c>
      <c r="H228" s="186" t="s">
        <v>137</v>
      </c>
      <c r="I228" s="273">
        <f>Приложение2!J184</f>
        <v>47.4</v>
      </c>
      <c r="J228" s="273">
        <f>Приложение2!K184</f>
        <v>47.4</v>
      </c>
      <c r="K228" s="261">
        <f t="shared" si="38"/>
        <v>100</v>
      </c>
    </row>
    <row r="229" spans="1:11" s="47" customFormat="1" ht="13.9" customHeight="1">
      <c r="A229" s="50" t="s">
        <v>138</v>
      </c>
      <c r="B229" s="185" t="s">
        <v>87</v>
      </c>
      <c r="C229" s="185" t="s">
        <v>34</v>
      </c>
      <c r="D229" s="186"/>
      <c r="E229" s="186"/>
      <c r="F229" s="186"/>
      <c r="G229" s="274"/>
      <c r="H229" s="274"/>
      <c r="I229" s="275">
        <f>I230</f>
        <v>987</v>
      </c>
      <c r="J229" s="275">
        <f>J230</f>
        <v>987</v>
      </c>
      <c r="K229" s="261">
        <f t="shared" si="38"/>
        <v>100</v>
      </c>
    </row>
    <row r="230" spans="1:11" s="47" customFormat="1" ht="52.5" customHeight="1">
      <c r="A230" s="350" t="s">
        <v>289</v>
      </c>
      <c r="B230" s="185" t="s">
        <v>87</v>
      </c>
      <c r="C230" s="185" t="s">
        <v>34</v>
      </c>
      <c r="D230" s="186" t="s">
        <v>17</v>
      </c>
      <c r="E230" s="186" t="s">
        <v>68</v>
      </c>
      <c r="F230" s="186"/>
      <c r="G230" s="274"/>
      <c r="H230" s="274"/>
      <c r="I230" s="275">
        <f>I231</f>
        <v>987</v>
      </c>
      <c r="J230" s="275">
        <f t="shared" ref="J230:J233" si="45">J231</f>
        <v>987</v>
      </c>
      <c r="K230" s="261">
        <f t="shared" si="38"/>
        <v>100</v>
      </c>
    </row>
    <row r="231" spans="1:11" s="47" customFormat="1" ht="13.9" customHeight="1">
      <c r="A231" s="343" t="s">
        <v>516</v>
      </c>
      <c r="B231" s="185" t="s">
        <v>87</v>
      </c>
      <c r="C231" s="185" t="s">
        <v>34</v>
      </c>
      <c r="D231" s="186" t="s">
        <v>17</v>
      </c>
      <c r="E231" s="186" t="s">
        <v>68</v>
      </c>
      <c r="F231" s="186" t="s">
        <v>77</v>
      </c>
      <c r="G231" s="274"/>
      <c r="H231" s="274"/>
      <c r="I231" s="275">
        <f>I232</f>
        <v>987</v>
      </c>
      <c r="J231" s="275">
        <f t="shared" si="45"/>
        <v>987</v>
      </c>
      <c r="K231" s="261">
        <f t="shared" si="38"/>
        <v>100</v>
      </c>
    </row>
    <row r="232" spans="1:11" s="47" customFormat="1" ht="33.75" customHeight="1">
      <c r="A232" s="351" t="s">
        <v>515</v>
      </c>
      <c r="B232" s="185" t="s">
        <v>87</v>
      </c>
      <c r="C232" s="185" t="s">
        <v>34</v>
      </c>
      <c r="D232" s="186" t="s">
        <v>17</v>
      </c>
      <c r="E232" s="186" t="s">
        <v>68</v>
      </c>
      <c r="F232" s="186" t="s">
        <v>77</v>
      </c>
      <c r="G232" s="274" t="s">
        <v>512</v>
      </c>
      <c r="H232" s="274"/>
      <c r="I232" s="275">
        <f>I233</f>
        <v>987</v>
      </c>
      <c r="J232" s="275">
        <f t="shared" si="45"/>
        <v>987</v>
      </c>
      <c r="K232" s="261">
        <f t="shared" si="38"/>
        <v>100</v>
      </c>
    </row>
    <row r="233" spans="1:11" s="47" customFormat="1" ht="13.9" customHeight="1">
      <c r="A233" s="344" t="s">
        <v>56</v>
      </c>
      <c r="B233" s="185" t="s">
        <v>87</v>
      </c>
      <c r="C233" s="185" t="s">
        <v>34</v>
      </c>
      <c r="D233" s="186" t="s">
        <v>17</v>
      </c>
      <c r="E233" s="186" t="s">
        <v>68</v>
      </c>
      <c r="F233" s="186" t="s">
        <v>77</v>
      </c>
      <c r="G233" s="274" t="s">
        <v>512</v>
      </c>
      <c r="H233" s="274" t="s">
        <v>55</v>
      </c>
      <c r="I233" s="275">
        <f>I234</f>
        <v>987</v>
      </c>
      <c r="J233" s="275">
        <f t="shared" si="45"/>
        <v>987</v>
      </c>
      <c r="K233" s="261">
        <f t="shared" si="38"/>
        <v>100</v>
      </c>
    </row>
    <row r="234" spans="1:11" s="47" customFormat="1" ht="13.9" customHeight="1">
      <c r="A234" s="344" t="s">
        <v>58</v>
      </c>
      <c r="B234" s="185" t="s">
        <v>87</v>
      </c>
      <c r="C234" s="185" t="s">
        <v>34</v>
      </c>
      <c r="D234" s="186" t="s">
        <v>17</v>
      </c>
      <c r="E234" s="186" t="s">
        <v>68</v>
      </c>
      <c r="F234" s="186" t="s">
        <v>77</v>
      </c>
      <c r="G234" s="274" t="s">
        <v>512</v>
      </c>
      <c r="H234" s="274" t="s">
        <v>57</v>
      </c>
      <c r="I234" s="275">
        <f>Приложение2!J190</f>
        <v>987</v>
      </c>
      <c r="J234" s="275">
        <f>Приложение2!K190</f>
        <v>987</v>
      </c>
      <c r="K234" s="261">
        <f t="shared" si="38"/>
        <v>100</v>
      </c>
    </row>
    <row r="235" spans="1:11" s="47" customFormat="1" ht="13.9" customHeight="1">
      <c r="A235" s="352" t="s">
        <v>518</v>
      </c>
      <c r="B235" s="276" t="s">
        <v>174</v>
      </c>
      <c r="C235" s="276"/>
      <c r="D235" s="277"/>
      <c r="E235" s="277"/>
      <c r="F235" s="276"/>
      <c r="G235" s="276"/>
      <c r="H235" s="338"/>
      <c r="I235" s="261">
        <f>I236</f>
        <v>453</v>
      </c>
      <c r="J235" s="261">
        <f t="shared" ref="J235:J240" si="46">J236</f>
        <v>388.4</v>
      </c>
      <c r="K235" s="261">
        <f t="shared" si="38"/>
        <v>85.739514348785875</v>
      </c>
    </row>
    <row r="236" spans="1:11" s="47" customFormat="1" ht="13.9" customHeight="1">
      <c r="A236" s="352" t="s">
        <v>517</v>
      </c>
      <c r="B236" s="276" t="s">
        <v>174</v>
      </c>
      <c r="C236" s="276" t="s">
        <v>51</v>
      </c>
      <c r="D236" s="277"/>
      <c r="E236" s="277"/>
      <c r="F236" s="276"/>
      <c r="G236" s="276"/>
      <c r="H236" s="338"/>
      <c r="I236" s="261">
        <f>I237</f>
        <v>453</v>
      </c>
      <c r="J236" s="261">
        <f t="shared" si="46"/>
        <v>388.4</v>
      </c>
      <c r="K236" s="261">
        <f t="shared" si="38"/>
        <v>85.739514348785875</v>
      </c>
    </row>
    <row r="237" spans="1:11" s="47" customFormat="1" ht="28.5" customHeight="1">
      <c r="A237" s="352" t="s">
        <v>495</v>
      </c>
      <c r="B237" s="276" t="s">
        <v>174</v>
      </c>
      <c r="C237" s="276" t="s">
        <v>51</v>
      </c>
      <c r="D237" s="277">
        <v>89</v>
      </c>
      <c r="E237" s="277"/>
      <c r="F237" s="276"/>
      <c r="G237" s="276"/>
      <c r="H237" s="338"/>
      <c r="I237" s="261">
        <f>I238</f>
        <v>453</v>
      </c>
      <c r="J237" s="261">
        <f t="shared" si="46"/>
        <v>388.4</v>
      </c>
      <c r="K237" s="261">
        <f t="shared" si="38"/>
        <v>85.739514348785875</v>
      </c>
    </row>
    <row r="238" spans="1:11" s="47" customFormat="1" ht="28.5" customHeight="1">
      <c r="A238" s="352" t="s">
        <v>494</v>
      </c>
      <c r="B238" s="276" t="s">
        <v>174</v>
      </c>
      <c r="C238" s="276" t="s">
        <v>51</v>
      </c>
      <c r="D238" s="277">
        <v>89</v>
      </c>
      <c r="E238" s="277">
        <v>1</v>
      </c>
      <c r="F238" s="276" t="s">
        <v>79</v>
      </c>
      <c r="G238" s="276"/>
      <c r="H238" s="338"/>
      <c r="I238" s="261">
        <f>I239</f>
        <v>453</v>
      </c>
      <c r="J238" s="261">
        <f t="shared" si="46"/>
        <v>388.4</v>
      </c>
      <c r="K238" s="261">
        <f t="shared" si="38"/>
        <v>85.739514348785875</v>
      </c>
    </row>
    <row r="239" spans="1:11" s="47" customFormat="1" ht="13.9" customHeight="1">
      <c r="A239" s="352" t="s">
        <v>519</v>
      </c>
      <c r="B239" s="276" t="s">
        <v>174</v>
      </c>
      <c r="C239" s="276" t="s">
        <v>51</v>
      </c>
      <c r="D239" s="277">
        <v>89</v>
      </c>
      <c r="E239" s="277">
        <v>1</v>
      </c>
      <c r="F239" s="276" t="s">
        <v>79</v>
      </c>
      <c r="G239" s="276" t="s">
        <v>513</v>
      </c>
      <c r="H239" s="338"/>
      <c r="I239" s="261">
        <f>I240+I242</f>
        <v>453</v>
      </c>
      <c r="J239" s="261">
        <f t="shared" si="46"/>
        <v>388.4</v>
      </c>
      <c r="K239" s="261">
        <f t="shared" si="38"/>
        <v>85.739514348785875</v>
      </c>
    </row>
    <row r="240" spans="1:11" s="47" customFormat="1" ht="13.9" customHeight="1">
      <c r="A240" s="352" t="s">
        <v>56</v>
      </c>
      <c r="B240" s="276" t="s">
        <v>174</v>
      </c>
      <c r="C240" s="276" t="s">
        <v>51</v>
      </c>
      <c r="D240" s="277">
        <v>89</v>
      </c>
      <c r="E240" s="277">
        <v>1</v>
      </c>
      <c r="F240" s="276" t="s">
        <v>79</v>
      </c>
      <c r="G240" s="276" t="s">
        <v>513</v>
      </c>
      <c r="H240" s="338">
        <v>200</v>
      </c>
      <c r="I240" s="261">
        <f>I241</f>
        <v>388.4</v>
      </c>
      <c r="J240" s="261">
        <f t="shared" si="46"/>
        <v>388.4</v>
      </c>
      <c r="K240" s="261">
        <f t="shared" si="38"/>
        <v>100</v>
      </c>
    </row>
    <row r="241" spans="1:11" s="47" customFormat="1" ht="25.5" customHeight="1">
      <c r="A241" s="352" t="s">
        <v>58</v>
      </c>
      <c r="B241" s="276" t="s">
        <v>174</v>
      </c>
      <c r="C241" s="276" t="s">
        <v>51</v>
      </c>
      <c r="D241" s="277">
        <v>89</v>
      </c>
      <c r="E241" s="277">
        <v>1</v>
      </c>
      <c r="F241" s="276" t="s">
        <v>79</v>
      </c>
      <c r="G241" s="276" t="s">
        <v>513</v>
      </c>
      <c r="H241" s="338">
        <v>240</v>
      </c>
      <c r="I241" s="261">
        <f>Приложение2!J197</f>
        <v>388.4</v>
      </c>
      <c r="J241" s="261">
        <f>Приложение2!K197</f>
        <v>388.4</v>
      </c>
      <c r="K241" s="261">
        <f t="shared" si="38"/>
        <v>100</v>
      </c>
    </row>
    <row r="242" spans="1:11" s="47" customFormat="1" ht="25.5" customHeight="1">
      <c r="A242" s="352" t="s">
        <v>59</v>
      </c>
      <c r="B242" s="276" t="s">
        <v>174</v>
      </c>
      <c r="C242" s="276" t="s">
        <v>51</v>
      </c>
      <c r="D242" s="277">
        <v>89</v>
      </c>
      <c r="E242" s="277">
        <v>1</v>
      </c>
      <c r="F242" s="276" t="s">
        <v>79</v>
      </c>
      <c r="G242" s="276" t="s">
        <v>513</v>
      </c>
      <c r="H242" s="338">
        <v>800</v>
      </c>
      <c r="I242" s="261">
        <f>I243</f>
        <v>64.599999999999994</v>
      </c>
      <c r="J242" s="261">
        <f>J243</f>
        <v>64.599999999999994</v>
      </c>
      <c r="K242" s="261">
        <f t="shared" si="38"/>
        <v>100</v>
      </c>
    </row>
    <row r="243" spans="1:11" s="47" customFormat="1" ht="25.5" customHeight="1">
      <c r="A243" s="352" t="s">
        <v>470</v>
      </c>
      <c r="B243" s="276" t="s">
        <v>174</v>
      </c>
      <c r="C243" s="276" t="s">
        <v>51</v>
      </c>
      <c r="D243" s="277">
        <v>89</v>
      </c>
      <c r="E243" s="277">
        <v>1</v>
      </c>
      <c r="F243" s="276" t="s">
        <v>79</v>
      </c>
      <c r="G243" s="276" t="s">
        <v>513</v>
      </c>
      <c r="H243" s="338">
        <v>830</v>
      </c>
      <c r="I243" s="261">
        <f>Приложение2!J199</f>
        <v>64.599999999999994</v>
      </c>
      <c r="J243" s="261">
        <f>Приложение2!K199</f>
        <v>64.599999999999994</v>
      </c>
      <c r="K243" s="261">
        <f t="shared" si="38"/>
        <v>100</v>
      </c>
    </row>
    <row r="244" spans="1:11" s="47" customFormat="1" ht="13.9" customHeight="1">
      <c r="A244" s="262" t="s">
        <v>139</v>
      </c>
      <c r="B244" s="263" t="s">
        <v>142</v>
      </c>
      <c r="C244" s="263"/>
      <c r="D244" s="263"/>
      <c r="E244" s="263"/>
      <c r="F244" s="263"/>
      <c r="G244" s="263"/>
      <c r="H244" s="263"/>
      <c r="I244" s="261">
        <f>I245+I255+I282+I304+I301</f>
        <v>186896.9</v>
      </c>
      <c r="J244" s="261">
        <f>J245+J255+J282+J304+J301</f>
        <v>186424.99999999997</v>
      </c>
      <c r="K244" s="261">
        <f t="shared" si="38"/>
        <v>99.747507850584995</v>
      </c>
    </row>
    <row r="245" spans="1:11" s="47" customFormat="1" ht="13.9" customHeight="1">
      <c r="A245" s="262" t="s">
        <v>224</v>
      </c>
      <c r="B245" s="263" t="s">
        <v>142</v>
      </c>
      <c r="C245" s="263" t="s">
        <v>33</v>
      </c>
      <c r="D245" s="263"/>
      <c r="E245" s="263"/>
      <c r="F245" s="263"/>
      <c r="G245" s="263"/>
      <c r="H245" s="263"/>
      <c r="I245" s="261">
        <f t="shared" ref="I245:J247" si="47">I246</f>
        <v>30392.600000000002</v>
      </c>
      <c r="J245" s="261">
        <f t="shared" si="47"/>
        <v>30347.300000000003</v>
      </c>
      <c r="K245" s="261">
        <f t="shared" si="38"/>
        <v>99.850950560333771</v>
      </c>
    </row>
    <row r="246" spans="1:11" s="47" customFormat="1" ht="41.45" customHeight="1">
      <c r="A246" s="262" t="s">
        <v>218</v>
      </c>
      <c r="B246" s="263" t="s">
        <v>142</v>
      </c>
      <c r="C246" s="263" t="s">
        <v>33</v>
      </c>
      <c r="D246" s="264" t="s">
        <v>34</v>
      </c>
      <c r="E246" s="264"/>
      <c r="F246" s="264"/>
      <c r="G246" s="263"/>
      <c r="H246" s="263"/>
      <c r="I246" s="261">
        <f t="shared" si="47"/>
        <v>30392.600000000002</v>
      </c>
      <c r="J246" s="261">
        <f t="shared" si="47"/>
        <v>30347.300000000003</v>
      </c>
      <c r="K246" s="261">
        <f t="shared" si="38"/>
        <v>99.850950560333771</v>
      </c>
    </row>
    <row r="247" spans="1:11" s="47" customFormat="1" ht="69" customHeight="1">
      <c r="A247" s="262" t="s">
        <v>225</v>
      </c>
      <c r="B247" s="263" t="s">
        <v>142</v>
      </c>
      <c r="C247" s="263" t="s">
        <v>33</v>
      </c>
      <c r="D247" s="264" t="s">
        <v>34</v>
      </c>
      <c r="E247" s="264" t="s">
        <v>8</v>
      </c>
      <c r="F247" s="264"/>
      <c r="G247" s="263"/>
      <c r="H247" s="263"/>
      <c r="I247" s="261">
        <f t="shared" si="47"/>
        <v>30392.600000000002</v>
      </c>
      <c r="J247" s="261">
        <f t="shared" si="47"/>
        <v>30347.300000000003</v>
      </c>
      <c r="K247" s="261">
        <f t="shared" si="38"/>
        <v>99.850950560333771</v>
      </c>
    </row>
    <row r="248" spans="1:11" s="47" customFormat="1" ht="27.6" customHeight="1">
      <c r="A248" s="262" t="s">
        <v>226</v>
      </c>
      <c r="B248" s="263" t="s">
        <v>142</v>
      </c>
      <c r="C248" s="263" t="s">
        <v>33</v>
      </c>
      <c r="D248" s="264" t="s">
        <v>34</v>
      </c>
      <c r="E248" s="264" t="s">
        <v>8</v>
      </c>
      <c r="F248" s="264" t="s">
        <v>33</v>
      </c>
      <c r="G248" s="263"/>
      <c r="H248" s="263"/>
      <c r="I248" s="261">
        <f>I249+I252</f>
        <v>30392.600000000002</v>
      </c>
      <c r="J248" s="261">
        <f>J249+J252</f>
        <v>30347.300000000003</v>
      </c>
      <c r="K248" s="261">
        <f t="shared" si="38"/>
        <v>99.850950560333771</v>
      </c>
    </row>
    <row r="249" spans="1:11" s="47" customFormat="1" ht="13.9" customHeight="1">
      <c r="A249" s="262" t="s">
        <v>227</v>
      </c>
      <c r="B249" s="263" t="s">
        <v>142</v>
      </c>
      <c r="C249" s="263" t="s">
        <v>33</v>
      </c>
      <c r="D249" s="264" t="s">
        <v>34</v>
      </c>
      <c r="E249" s="264" t="s">
        <v>8</v>
      </c>
      <c r="F249" s="264" t="s">
        <v>33</v>
      </c>
      <c r="G249" s="264">
        <v>61100</v>
      </c>
      <c r="H249" s="263"/>
      <c r="I249" s="261">
        <f t="shared" ref="I249:J250" si="48">I250</f>
        <v>5768.7</v>
      </c>
      <c r="J249" s="261">
        <f t="shared" si="48"/>
        <v>5723.4</v>
      </c>
      <c r="K249" s="261">
        <f t="shared" si="38"/>
        <v>99.214727754953458</v>
      </c>
    </row>
    <row r="250" spans="1:11" s="47" customFormat="1" ht="41.45" customHeight="1">
      <c r="A250" s="262" t="s">
        <v>126</v>
      </c>
      <c r="B250" s="263" t="s">
        <v>142</v>
      </c>
      <c r="C250" s="263" t="s">
        <v>33</v>
      </c>
      <c r="D250" s="264" t="s">
        <v>34</v>
      </c>
      <c r="E250" s="264" t="s">
        <v>8</v>
      </c>
      <c r="F250" s="264" t="s">
        <v>33</v>
      </c>
      <c r="G250" s="264" t="s">
        <v>258</v>
      </c>
      <c r="H250" s="263" t="s">
        <v>130</v>
      </c>
      <c r="I250" s="261">
        <f t="shared" si="48"/>
        <v>5768.7</v>
      </c>
      <c r="J250" s="261">
        <f>J251+54.7</f>
        <v>5723.4</v>
      </c>
      <c r="K250" s="261">
        <f t="shared" si="38"/>
        <v>99.214727754953458</v>
      </c>
    </row>
    <row r="251" spans="1:11" s="47" customFormat="1" ht="13.9" customHeight="1">
      <c r="A251" s="262" t="s">
        <v>127</v>
      </c>
      <c r="B251" s="263" t="s">
        <v>142</v>
      </c>
      <c r="C251" s="263" t="s">
        <v>33</v>
      </c>
      <c r="D251" s="264" t="s">
        <v>34</v>
      </c>
      <c r="E251" s="264" t="s">
        <v>8</v>
      </c>
      <c r="F251" s="264" t="s">
        <v>33</v>
      </c>
      <c r="G251" s="264" t="s">
        <v>258</v>
      </c>
      <c r="H251" s="263" t="s">
        <v>131</v>
      </c>
      <c r="I251" s="261">
        <f>Приложение2!J344</f>
        <v>5768.7</v>
      </c>
      <c r="J251" s="261">
        <f>Приложение2!K344</f>
        <v>5668.7</v>
      </c>
      <c r="K251" s="261">
        <f t="shared" si="38"/>
        <v>98.266507185327711</v>
      </c>
    </row>
    <row r="252" spans="1:11" s="47" customFormat="1" ht="165.6" customHeight="1">
      <c r="A252" s="269" t="s">
        <v>228</v>
      </c>
      <c r="B252" s="263" t="s">
        <v>142</v>
      </c>
      <c r="C252" s="263" t="s">
        <v>33</v>
      </c>
      <c r="D252" s="264" t="s">
        <v>34</v>
      </c>
      <c r="E252" s="264" t="s">
        <v>8</v>
      </c>
      <c r="F252" s="264" t="s">
        <v>33</v>
      </c>
      <c r="G252" s="264">
        <v>77090</v>
      </c>
      <c r="H252" s="263"/>
      <c r="I252" s="261">
        <f t="shared" ref="I252:J253" si="49">I253</f>
        <v>24623.9</v>
      </c>
      <c r="J252" s="261">
        <f t="shared" si="49"/>
        <v>24623.9</v>
      </c>
      <c r="K252" s="261">
        <f t="shared" si="38"/>
        <v>100</v>
      </c>
    </row>
    <row r="253" spans="1:11" s="47" customFormat="1" ht="13.9" customHeight="1">
      <c r="A253" s="262" t="s">
        <v>126</v>
      </c>
      <c r="B253" s="263" t="s">
        <v>142</v>
      </c>
      <c r="C253" s="263" t="s">
        <v>33</v>
      </c>
      <c r="D253" s="264" t="s">
        <v>34</v>
      </c>
      <c r="E253" s="264" t="s">
        <v>8</v>
      </c>
      <c r="F253" s="264" t="s">
        <v>33</v>
      </c>
      <c r="G253" s="264" t="s">
        <v>259</v>
      </c>
      <c r="H253" s="263" t="s">
        <v>130</v>
      </c>
      <c r="I253" s="261">
        <f t="shared" si="49"/>
        <v>24623.9</v>
      </c>
      <c r="J253" s="261">
        <f t="shared" si="49"/>
        <v>24623.9</v>
      </c>
      <c r="K253" s="261">
        <f t="shared" si="38"/>
        <v>100</v>
      </c>
    </row>
    <row r="254" spans="1:11" s="47" customFormat="1" ht="13.9" customHeight="1">
      <c r="A254" s="262" t="s">
        <v>127</v>
      </c>
      <c r="B254" s="263" t="s">
        <v>142</v>
      </c>
      <c r="C254" s="263" t="s">
        <v>33</v>
      </c>
      <c r="D254" s="264" t="s">
        <v>34</v>
      </c>
      <c r="E254" s="264" t="s">
        <v>8</v>
      </c>
      <c r="F254" s="264" t="s">
        <v>33</v>
      </c>
      <c r="G254" s="264" t="s">
        <v>259</v>
      </c>
      <c r="H254" s="263" t="s">
        <v>131</v>
      </c>
      <c r="I254" s="261">
        <f>Приложение2!J347</f>
        <v>24623.9</v>
      </c>
      <c r="J254" s="261">
        <f>Приложение2!K347</f>
        <v>24623.9</v>
      </c>
      <c r="K254" s="261">
        <f t="shared" si="38"/>
        <v>100</v>
      </c>
    </row>
    <row r="255" spans="1:11" s="47" customFormat="1" ht="13.9" customHeight="1">
      <c r="A255" s="262" t="s">
        <v>229</v>
      </c>
      <c r="B255" s="263" t="s">
        <v>142</v>
      </c>
      <c r="C255" s="263" t="s">
        <v>34</v>
      </c>
      <c r="D255" s="263"/>
      <c r="E255" s="263"/>
      <c r="F255" s="263"/>
      <c r="G255" s="263"/>
      <c r="H255" s="263"/>
      <c r="I255" s="261">
        <f>I256</f>
        <v>132187.29999999999</v>
      </c>
      <c r="J255" s="261">
        <f>J256</f>
        <v>131887.09999999998</v>
      </c>
      <c r="K255" s="261">
        <f t="shared" si="38"/>
        <v>99.772898001547787</v>
      </c>
    </row>
    <row r="256" spans="1:11" s="47" customFormat="1" ht="41.45" customHeight="1">
      <c r="A256" s="262" t="s">
        <v>218</v>
      </c>
      <c r="B256" s="263" t="s">
        <v>142</v>
      </c>
      <c r="C256" s="263" t="s">
        <v>34</v>
      </c>
      <c r="D256" s="264" t="s">
        <v>34</v>
      </c>
      <c r="E256" s="264"/>
      <c r="F256" s="264"/>
      <c r="G256" s="263"/>
      <c r="H256" s="263"/>
      <c r="I256" s="261">
        <f>I257+I269</f>
        <v>132187.29999999999</v>
      </c>
      <c r="J256" s="261">
        <f>J257+J269</f>
        <v>131887.09999999998</v>
      </c>
      <c r="K256" s="261">
        <f t="shared" si="38"/>
        <v>99.772898001547787</v>
      </c>
    </row>
    <row r="257" spans="1:11" s="47" customFormat="1" ht="69" customHeight="1">
      <c r="A257" s="262" t="s">
        <v>225</v>
      </c>
      <c r="B257" s="263" t="s">
        <v>142</v>
      </c>
      <c r="C257" s="263" t="s">
        <v>34</v>
      </c>
      <c r="D257" s="264" t="s">
        <v>34</v>
      </c>
      <c r="E257" s="264" t="s">
        <v>8</v>
      </c>
      <c r="F257" s="264"/>
      <c r="G257" s="263"/>
      <c r="H257" s="263"/>
      <c r="I257" s="261">
        <f>I258+I265</f>
        <v>119131</v>
      </c>
      <c r="J257" s="261">
        <f t="shared" ref="J257" si="50">J258+J265</f>
        <v>118830.79999999999</v>
      </c>
      <c r="K257" s="261">
        <f t="shared" si="38"/>
        <v>99.748008494850197</v>
      </c>
    </row>
    <row r="258" spans="1:11" s="47" customFormat="1" ht="27.6" customHeight="1">
      <c r="A258" s="262" t="s">
        <v>230</v>
      </c>
      <c r="B258" s="263" t="s">
        <v>142</v>
      </c>
      <c r="C258" s="263" t="s">
        <v>34</v>
      </c>
      <c r="D258" s="264" t="s">
        <v>34</v>
      </c>
      <c r="E258" s="264" t="s">
        <v>8</v>
      </c>
      <c r="F258" s="264" t="s">
        <v>34</v>
      </c>
      <c r="G258" s="263"/>
      <c r="H258" s="263"/>
      <c r="I258" s="261">
        <f>I259+I262</f>
        <v>118802.6</v>
      </c>
      <c r="J258" s="261">
        <f t="shared" ref="J258" si="51">J259+J262</f>
        <v>118502.39999999999</v>
      </c>
      <c r="K258" s="261">
        <f t="shared" si="38"/>
        <v>99.747311927516719</v>
      </c>
    </row>
    <row r="259" spans="1:11" s="47" customFormat="1" ht="27.6" customHeight="1">
      <c r="A259" s="262" t="s">
        <v>231</v>
      </c>
      <c r="B259" s="263" t="s">
        <v>142</v>
      </c>
      <c r="C259" s="263" t="s">
        <v>34</v>
      </c>
      <c r="D259" s="264" t="s">
        <v>34</v>
      </c>
      <c r="E259" s="264" t="s">
        <v>8</v>
      </c>
      <c r="F259" s="264" t="s">
        <v>34</v>
      </c>
      <c r="G259" s="264">
        <v>61090</v>
      </c>
      <c r="H259" s="263"/>
      <c r="I259" s="261">
        <f t="shared" ref="I259:J260" si="52">I260</f>
        <v>18693.099999999999</v>
      </c>
      <c r="J259" s="261">
        <f t="shared" si="52"/>
        <v>18392.900000000001</v>
      </c>
      <c r="K259" s="261">
        <f t="shared" si="38"/>
        <v>98.394059840261932</v>
      </c>
    </row>
    <row r="260" spans="1:11" s="47" customFormat="1" ht="41.45" customHeight="1">
      <c r="A260" s="262" t="s">
        <v>126</v>
      </c>
      <c r="B260" s="263" t="s">
        <v>142</v>
      </c>
      <c r="C260" s="263" t="s">
        <v>34</v>
      </c>
      <c r="D260" s="264" t="s">
        <v>34</v>
      </c>
      <c r="E260" s="264" t="s">
        <v>8</v>
      </c>
      <c r="F260" s="264" t="s">
        <v>34</v>
      </c>
      <c r="G260" s="264" t="s">
        <v>260</v>
      </c>
      <c r="H260" s="263" t="s">
        <v>130</v>
      </c>
      <c r="I260" s="261">
        <f t="shared" si="52"/>
        <v>18693.099999999999</v>
      </c>
      <c r="J260" s="261">
        <f t="shared" si="52"/>
        <v>18392.900000000001</v>
      </c>
      <c r="K260" s="261">
        <f t="shared" si="38"/>
        <v>98.394059840261932</v>
      </c>
    </row>
    <row r="261" spans="1:11" s="47" customFormat="1" ht="13.9" customHeight="1">
      <c r="A261" s="262" t="s">
        <v>127</v>
      </c>
      <c r="B261" s="263" t="s">
        <v>142</v>
      </c>
      <c r="C261" s="263" t="s">
        <v>34</v>
      </c>
      <c r="D261" s="264" t="s">
        <v>34</v>
      </c>
      <c r="E261" s="264" t="s">
        <v>8</v>
      </c>
      <c r="F261" s="264" t="s">
        <v>34</v>
      </c>
      <c r="G261" s="264" t="s">
        <v>260</v>
      </c>
      <c r="H261" s="263" t="s">
        <v>131</v>
      </c>
      <c r="I261" s="261">
        <f>Приложение2!J354</f>
        <v>18693.099999999999</v>
      </c>
      <c r="J261" s="261">
        <f>Приложение2!K354</f>
        <v>18392.900000000001</v>
      </c>
      <c r="K261" s="261">
        <f t="shared" si="38"/>
        <v>98.394059840261932</v>
      </c>
    </row>
    <row r="262" spans="1:11" s="47" customFormat="1" ht="115.9" customHeight="1">
      <c r="A262" s="269" t="s">
        <v>232</v>
      </c>
      <c r="B262" s="263" t="s">
        <v>142</v>
      </c>
      <c r="C262" s="263" t="s">
        <v>34</v>
      </c>
      <c r="D262" s="264" t="s">
        <v>34</v>
      </c>
      <c r="E262" s="264" t="s">
        <v>8</v>
      </c>
      <c r="F262" s="264" t="s">
        <v>34</v>
      </c>
      <c r="G262" s="264">
        <v>77080</v>
      </c>
      <c r="H262" s="263"/>
      <c r="I262" s="261">
        <f t="shared" ref="I262:J263" si="53">I263</f>
        <v>100109.5</v>
      </c>
      <c r="J262" s="261">
        <f t="shared" si="53"/>
        <v>100109.5</v>
      </c>
      <c r="K262" s="261">
        <f t="shared" si="38"/>
        <v>100</v>
      </c>
    </row>
    <row r="263" spans="1:11" s="47" customFormat="1" ht="41.45" customHeight="1">
      <c r="A263" s="262" t="s">
        <v>126</v>
      </c>
      <c r="B263" s="263" t="s">
        <v>142</v>
      </c>
      <c r="C263" s="263" t="s">
        <v>34</v>
      </c>
      <c r="D263" s="264" t="s">
        <v>34</v>
      </c>
      <c r="E263" s="264" t="s">
        <v>8</v>
      </c>
      <c r="F263" s="264" t="s">
        <v>34</v>
      </c>
      <c r="G263" s="264" t="s">
        <v>261</v>
      </c>
      <c r="H263" s="263" t="s">
        <v>130</v>
      </c>
      <c r="I263" s="261">
        <f t="shared" si="53"/>
        <v>100109.5</v>
      </c>
      <c r="J263" s="261">
        <f t="shared" si="53"/>
        <v>100109.5</v>
      </c>
      <c r="K263" s="261">
        <f t="shared" si="38"/>
        <v>100</v>
      </c>
    </row>
    <row r="264" spans="1:11" s="47" customFormat="1" ht="13.9" customHeight="1">
      <c r="A264" s="262" t="s">
        <v>127</v>
      </c>
      <c r="B264" s="263" t="s">
        <v>142</v>
      </c>
      <c r="C264" s="263" t="s">
        <v>34</v>
      </c>
      <c r="D264" s="264" t="s">
        <v>34</v>
      </c>
      <c r="E264" s="264" t="s">
        <v>8</v>
      </c>
      <c r="F264" s="264" t="s">
        <v>34</v>
      </c>
      <c r="G264" s="264" t="s">
        <v>261</v>
      </c>
      <c r="H264" s="263" t="s">
        <v>131</v>
      </c>
      <c r="I264" s="261">
        <f>Приложение2!J357</f>
        <v>100109.5</v>
      </c>
      <c r="J264" s="261">
        <f>Приложение2!K357</f>
        <v>100109.5</v>
      </c>
      <c r="K264" s="261">
        <f t="shared" ref="K264:K327" si="54">J264/I264*100</f>
        <v>100</v>
      </c>
    </row>
    <row r="265" spans="1:11" s="47" customFormat="1" ht="13.9" customHeight="1">
      <c r="A265" s="361" t="s">
        <v>528</v>
      </c>
      <c r="B265" s="263" t="s">
        <v>142</v>
      </c>
      <c r="C265" s="263" t="s">
        <v>34</v>
      </c>
      <c r="D265" s="264" t="s">
        <v>34</v>
      </c>
      <c r="E265" s="264" t="s">
        <v>8</v>
      </c>
      <c r="F265" s="264" t="s">
        <v>522</v>
      </c>
      <c r="G265" s="264"/>
      <c r="H265" s="263"/>
      <c r="I265" s="261">
        <f>I266</f>
        <v>328.4</v>
      </c>
      <c r="J265" s="261">
        <f t="shared" ref="J265:J267" si="55">J266</f>
        <v>328.4</v>
      </c>
      <c r="K265" s="261">
        <f t="shared" si="54"/>
        <v>100</v>
      </c>
    </row>
    <row r="266" spans="1:11" s="47" customFormat="1" ht="13.9" customHeight="1">
      <c r="A266" s="361" t="s">
        <v>524</v>
      </c>
      <c r="B266" s="263" t="s">
        <v>142</v>
      </c>
      <c r="C266" s="263" t="s">
        <v>34</v>
      </c>
      <c r="D266" s="264" t="s">
        <v>34</v>
      </c>
      <c r="E266" s="264" t="s">
        <v>8</v>
      </c>
      <c r="F266" s="264" t="s">
        <v>522</v>
      </c>
      <c r="G266" s="207" t="s">
        <v>523</v>
      </c>
      <c r="H266" s="263"/>
      <c r="I266" s="261">
        <f>I267</f>
        <v>328.4</v>
      </c>
      <c r="J266" s="261">
        <f t="shared" si="55"/>
        <v>328.4</v>
      </c>
      <c r="K266" s="261">
        <f t="shared" si="54"/>
        <v>100</v>
      </c>
    </row>
    <row r="267" spans="1:11" s="47" customFormat="1" ht="13.9" customHeight="1">
      <c r="A267" s="262" t="s">
        <v>126</v>
      </c>
      <c r="B267" s="263" t="s">
        <v>142</v>
      </c>
      <c r="C267" s="263" t="s">
        <v>34</v>
      </c>
      <c r="D267" s="264" t="s">
        <v>34</v>
      </c>
      <c r="E267" s="264" t="s">
        <v>8</v>
      </c>
      <c r="F267" s="264" t="s">
        <v>522</v>
      </c>
      <c r="G267" s="207" t="s">
        <v>523</v>
      </c>
      <c r="H267" s="263" t="s">
        <v>130</v>
      </c>
      <c r="I267" s="261">
        <f>I268</f>
        <v>328.4</v>
      </c>
      <c r="J267" s="261">
        <f t="shared" si="55"/>
        <v>328.4</v>
      </c>
      <c r="K267" s="261">
        <f t="shared" si="54"/>
        <v>100</v>
      </c>
    </row>
    <row r="268" spans="1:11" s="47" customFormat="1" ht="13.9" customHeight="1">
      <c r="A268" s="262" t="s">
        <v>127</v>
      </c>
      <c r="B268" s="263" t="s">
        <v>142</v>
      </c>
      <c r="C268" s="263" t="s">
        <v>34</v>
      </c>
      <c r="D268" s="264" t="s">
        <v>34</v>
      </c>
      <c r="E268" s="264" t="s">
        <v>8</v>
      </c>
      <c r="F268" s="264" t="s">
        <v>522</v>
      </c>
      <c r="G268" s="207" t="s">
        <v>523</v>
      </c>
      <c r="H268" s="263" t="s">
        <v>131</v>
      </c>
      <c r="I268" s="261">
        <f>Приложение2!J361</f>
        <v>328.4</v>
      </c>
      <c r="J268" s="261">
        <f>Приложение2!K361</f>
        <v>328.4</v>
      </c>
      <c r="K268" s="261">
        <f t="shared" si="54"/>
        <v>100</v>
      </c>
    </row>
    <row r="269" spans="1:11" s="47" customFormat="1" ht="52.9" customHeight="1">
      <c r="A269" s="278" t="s">
        <v>235</v>
      </c>
      <c r="B269" s="263" t="s">
        <v>142</v>
      </c>
      <c r="C269" s="263" t="s">
        <v>34</v>
      </c>
      <c r="D269" s="264" t="s">
        <v>34</v>
      </c>
      <c r="E269" s="264" t="s">
        <v>9</v>
      </c>
      <c r="F269" s="264"/>
      <c r="G269" s="264"/>
      <c r="H269" s="263"/>
      <c r="I269" s="261">
        <f>+I270+I278+I274</f>
        <v>13056.3</v>
      </c>
      <c r="J269" s="261">
        <f t="shared" ref="J269" si="56">+J270+J278+J274</f>
        <v>13056.3</v>
      </c>
      <c r="K269" s="261">
        <f t="shared" si="54"/>
        <v>100</v>
      </c>
    </row>
    <row r="270" spans="1:11" s="47" customFormat="1" ht="48" customHeight="1">
      <c r="A270" s="62" t="s">
        <v>236</v>
      </c>
      <c r="B270" s="263" t="s">
        <v>142</v>
      </c>
      <c r="C270" s="263" t="s">
        <v>34</v>
      </c>
      <c r="D270" s="264" t="s">
        <v>34</v>
      </c>
      <c r="E270" s="264" t="s">
        <v>9</v>
      </c>
      <c r="F270" s="264" t="s">
        <v>47</v>
      </c>
      <c r="G270" s="264"/>
      <c r="H270" s="263"/>
      <c r="I270" s="261">
        <f t="shared" ref="I270:J272" si="57">I271</f>
        <v>3762.5</v>
      </c>
      <c r="J270" s="261">
        <f t="shared" si="57"/>
        <v>3762.5</v>
      </c>
      <c r="K270" s="261">
        <f t="shared" si="54"/>
        <v>100</v>
      </c>
    </row>
    <row r="271" spans="1:11" s="47" customFormat="1" ht="36" customHeight="1">
      <c r="A271" s="62" t="s">
        <v>296</v>
      </c>
      <c r="B271" s="263" t="s">
        <v>142</v>
      </c>
      <c r="C271" s="263" t="s">
        <v>34</v>
      </c>
      <c r="D271" s="264" t="s">
        <v>34</v>
      </c>
      <c r="E271" s="264" t="s">
        <v>9</v>
      </c>
      <c r="F271" s="264" t="s">
        <v>47</v>
      </c>
      <c r="G271" s="264" t="s">
        <v>264</v>
      </c>
      <c r="H271" s="263"/>
      <c r="I271" s="261">
        <f t="shared" si="57"/>
        <v>3762.5</v>
      </c>
      <c r="J271" s="261">
        <f t="shared" si="57"/>
        <v>3762.5</v>
      </c>
      <c r="K271" s="261">
        <f t="shared" si="54"/>
        <v>100</v>
      </c>
    </row>
    <row r="272" spans="1:11" s="47" customFormat="1" ht="24" customHeight="1">
      <c r="A272" s="62" t="s">
        <v>126</v>
      </c>
      <c r="B272" s="263" t="s">
        <v>142</v>
      </c>
      <c r="C272" s="263" t="s">
        <v>34</v>
      </c>
      <c r="D272" s="264" t="s">
        <v>34</v>
      </c>
      <c r="E272" s="264" t="s">
        <v>9</v>
      </c>
      <c r="F272" s="264" t="s">
        <v>47</v>
      </c>
      <c r="G272" s="264" t="s">
        <v>264</v>
      </c>
      <c r="H272" s="263" t="s">
        <v>130</v>
      </c>
      <c r="I272" s="261">
        <f t="shared" si="57"/>
        <v>3762.5</v>
      </c>
      <c r="J272" s="261">
        <f t="shared" si="57"/>
        <v>3762.5</v>
      </c>
      <c r="K272" s="261">
        <f t="shared" si="54"/>
        <v>100</v>
      </c>
    </row>
    <row r="273" spans="1:11" s="47" customFormat="1" ht="13.9" customHeight="1">
      <c r="A273" s="62" t="s">
        <v>127</v>
      </c>
      <c r="B273" s="263" t="s">
        <v>142</v>
      </c>
      <c r="C273" s="263" t="s">
        <v>34</v>
      </c>
      <c r="D273" s="264" t="s">
        <v>34</v>
      </c>
      <c r="E273" s="264" t="s">
        <v>9</v>
      </c>
      <c r="F273" s="264" t="s">
        <v>47</v>
      </c>
      <c r="G273" s="264" t="s">
        <v>264</v>
      </c>
      <c r="H273" s="263" t="s">
        <v>131</v>
      </c>
      <c r="I273" s="261">
        <f>Приложение2!J366</f>
        <v>3762.5</v>
      </c>
      <c r="J273" s="261">
        <f>Приложение2!K366</f>
        <v>3762.5</v>
      </c>
      <c r="K273" s="261">
        <f t="shared" si="54"/>
        <v>100</v>
      </c>
    </row>
    <row r="274" spans="1:11" s="47" customFormat="1" ht="13.9" customHeight="1">
      <c r="A274" s="259" t="s">
        <v>238</v>
      </c>
      <c r="B274" s="279" t="s">
        <v>142</v>
      </c>
      <c r="C274" s="279" t="s">
        <v>34</v>
      </c>
      <c r="D274" s="280" t="s">
        <v>34</v>
      </c>
      <c r="E274" s="280" t="s">
        <v>9</v>
      </c>
      <c r="F274" s="280" t="s">
        <v>67</v>
      </c>
      <c r="G274" s="280"/>
      <c r="H274" s="279"/>
      <c r="I274" s="261">
        <f>I275</f>
        <v>7543.9</v>
      </c>
      <c r="J274" s="261">
        <f t="shared" ref="J274:J276" si="58">J275</f>
        <v>7543.9</v>
      </c>
      <c r="K274" s="261">
        <f t="shared" si="54"/>
        <v>100</v>
      </c>
    </row>
    <row r="275" spans="1:11" s="47" customFormat="1" ht="42" customHeight="1">
      <c r="A275" s="341" t="s">
        <v>529</v>
      </c>
      <c r="B275" s="279" t="s">
        <v>142</v>
      </c>
      <c r="C275" s="279" t="s">
        <v>34</v>
      </c>
      <c r="D275" s="280" t="s">
        <v>34</v>
      </c>
      <c r="E275" s="280" t="s">
        <v>9</v>
      </c>
      <c r="F275" s="280" t="s">
        <v>67</v>
      </c>
      <c r="G275" s="280" t="s">
        <v>265</v>
      </c>
      <c r="H275" s="279"/>
      <c r="I275" s="261">
        <f>I276</f>
        <v>7543.9</v>
      </c>
      <c r="J275" s="261">
        <f t="shared" si="58"/>
        <v>7543.9</v>
      </c>
      <c r="K275" s="261">
        <f t="shared" si="54"/>
        <v>100</v>
      </c>
    </row>
    <row r="276" spans="1:11" s="47" customFormat="1" ht="13.9" customHeight="1">
      <c r="A276" s="259" t="s">
        <v>126</v>
      </c>
      <c r="B276" s="279" t="s">
        <v>142</v>
      </c>
      <c r="C276" s="279" t="s">
        <v>34</v>
      </c>
      <c r="D276" s="280" t="s">
        <v>34</v>
      </c>
      <c r="E276" s="280" t="s">
        <v>9</v>
      </c>
      <c r="F276" s="280" t="s">
        <v>67</v>
      </c>
      <c r="G276" s="280" t="s">
        <v>265</v>
      </c>
      <c r="H276" s="279" t="s">
        <v>130</v>
      </c>
      <c r="I276" s="261">
        <f>I277</f>
        <v>7543.9</v>
      </c>
      <c r="J276" s="261">
        <f t="shared" si="58"/>
        <v>7543.9</v>
      </c>
      <c r="K276" s="261">
        <f t="shared" si="54"/>
        <v>100</v>
      </c>
    </row>
    <row r="277" spans="1:11" s="47" customFormat="1" ht="13.9" customHeight="1">
      <c r="A277" s="259" t="s">
        <v>127</v>
      </c>
      <c r="B277" s="279" t="s">
        <v>142</v>
      </c>
      <c r="C277" s="279" t="s">
        <v>34</v>
      </c>
      <c r="D277" s="280" t="s">
        <v>34</v>
      </c>
      <c r="E277" s="280" t="s">
        <v>9</v>
      </c>
      <c r="F277" s="280" t="s">
        <v>67</v>
      </c>
      <c r="G277" s="280" t="s">
        <v>265</v>
      </c>
      <c r="H277" s="279" t="s">
        <v>131</v>
      </c>
      <c r="I277" s="261">
        <f>Приложение2!J370</f>
        <v>7543.9</v>
      </c>
      <c r="J277" s="261">
        <f>Приложение2!K370</f>
        <v>7543.9</v>
      </c>
      <c r="K277" s="261">
        <f t="shared" si="54"/>
        <v>100</v>
      </c>
    </row>
    <row r="278" spans="1:11" s="47" customFormat="1" ht="13.9" customHeight="1">
      <c r="A278" s="309" t="s">
        <v>233</v>
      </c>
      <c r="B278" s="263" t="s">
        <v>142</v>
      </c>
      <c r="C278" s="263" t="s">
        <v>34</v>
      </c>
      <c r="D278" s="264" t="s">
        <v>34</v>
      </c>
      <c r="E278" s="264" t="s">
        <v>9</v>
      </c>
      <c r="F278" s="264" t="s">
        <v>471</v>
      </c>
      <c r="G278" s="264"/>
      <c r="H278" s="263"/>
      <c r="I278" s="261">
        <f>I279</f>
        <v>1749.9</v>
      </c>
      <c r="J278" s="261">
        <f t="shared" ref="J278" si="59">J279</f>
        <v>1749.9</v>
      </c>
      <c r="K278" s="261">
        <f t="shared" si="54"/>
        <v>100</v>
      </c>
    </row>
    <row r="279" spans="1:11" s="47" customFormat="1" ht="13.9" customHeight="1">
      <c r="A279" s="312" t="s">
        <v>234</v>
      </c>
      <c r="B279" s="263" t="s">
        <v>142</v>
      </c>
      <c r="C279" s="263" t="s">
        <v>34</v>
      </c>
      <c r="D279" s="264" t="s">
        <v>34</v>
      </c>
      <c r="E279" s="264" t="s">
        <v>9</v>
      </c>
      <c r="F279" s="264" t="s">
        <v>471</v>
      </c>
      <c r="G279" s="264" t="s">
        <v>263</v>
      </c>
      <c r="H279" s="263"/>
      <c r="I279" s="261">
        <f>I280</f>
        <v>1749.9</v>
      </c>
      <c r="J279" s="261">
        <f t="shared" ref="J279" si="60">J280</f>
        <v>1749.9</v>
      </c>
      <c r="K279" s="261">
        <f t="shared" si="54"/>
        <v>100</v>
      </c>
    </row>
    <row r="280" spans="1:11" s="47" customFormat="1" ht="24.6" customHeight="1">
      <c r="A280" s="62" t="s">
        <v>126</v>
      </c>
      <c r="B280" s="263" t="s">
        <v>142</v>
      </c>
      <c r="C280" s="263" t="s">
        <v>34</v>
      </c>
      <c r="D280" s="264" t="s">
        <v>34</v>
      </c>
      <c r="E280" s="264" t="s">
        <v>9</v>
      </c>
      <c r="F280" s="264" t="s">
        <v>471</v>
      </c>
      <c r="G280" s="264" t="s">
        <v>263</v>
      </c>
      <c r="H280" s="263" t="s">
        <v>130</v>
      </c>
      <c r="I280" s="261">
        <f>I281</f>
        <v>1749.9</v>
      </c>
      <c r="J280" s="261">
        <f t="shared" ref="J280" si="61">J281</f>
        <v>1749.9</v>
      </c>
      <c r="K280" s="261">
        <f t="shared" si="54"/>
        <v>100</v>
      </c>
    </row>
    <row r="281" spans="1:11" s="47" customFormat="1" ht="13.9" customHeight="1">
      <c r="A281" s="62" t="s">
        <v>127</v>
      </c>
      <c r="B281" s="263" t="s">
        <v>142</v>
      </c>
      <c r="C281" s="263" t="s">
        <v>34</v>
      </c>
      <c r="D281" s="264" t="s">
        <v>34</v>
      </c>
      <c r="E281" s="264" t="s">
        <v>9</v>
      </c>
      <c r="F281" s="264" t="s">
        <v>471</v>
      </c>
      <c r="G281" s="264" t="s">
        <v>263</v>
      </c>
      <c r="H281" s="263" t="s">
        <v>131</v>
      </c>
      <c r="I281" s="261">
        <f>Приложение2!J374</f>
        <v>1749.9</v>
      </c>
      <c r="J281" s="261">
        <f>Приложение2!K374</f>
        <v>1749.9</v>
      </c>
      <c r="K281" s="261">
        <f t="shared" si="54"/>
        <v>100</v>
      </c>
    </row>
    <row r="282" spans="1:11" s="47" customFormat="1" ht="13.9" customHeight="1">
      <c r="A282" s="262" t="s">
        <v>140</v>
      </c>
      <c r="B282" s="281" t="s">
        <v>142</v>
      </c>
      <c r="C282" s="263" t="s">
        <v>51</v>
      </c>
      <c r="D282" s="281"/>
      <c r="E282" s="281"/>
      <c r="F282" s="281"/>
      <c r="G282" s="281"/>
      <c r="H282" s="281"/>
      <c r="I282" s="261">
        <f>I283+I289</f>
        <v>21948.600000000002</v>
      </c>
      <c r="J282" s="261">
        <f>J283+J289</f>
        <v>21849.500000000004</v>
      </c>
      <c r="K282" s="261">
        <f t="shared" si="54"/>
        <v>99.548490564318456</v>
      </c>
    </row>
    <row r="283" spans="1:11" s="47" customFormat="1" ht="55.15" customHeight="1">
      <c r="A283" s="262" t="s">
        <v>90</v>
      </c>
      <c r="B283" s="281" t="s">
        <v>142</v>
      </c>
      <c r="C283" s="263" t="s">
        <v>51</v>
      </c>
      <c r="D283" s="263" t="s">
        <v>33</v>
      </c>
      <c r="E283" s="263"/>
      <c r="F283" s="263"/>
      <c r="G283" s="263"/>
      <c r="H283" s="281"/>
      <c r="I283" s="261">
        <f t="shared" ref="I283:J287" si="62">I284</f>
        <v>320.39999999999998</v>
      </c>
      <c r="J283" s="261">
        <f t="shared" si="62"/>
        <v>320.39999999999998</v>
      </c>
      <c r="K283" s="261">
        <f t="shared" si="54"/>
        <v>100</v>
      </c>
    </row>
    <row r="284" spans="1:11" s="47" customFormat="1" ht="55.15" customHeight="1">
      <c r="A284" s="262" t="s">
        <v>91</v>
      </c>
      <c r="B284" s="281" t="s">
        <v>142</v>
      </c>
      <c r="C284" s="263" t="s">
        <v>51</v>
      </c>
      <c r="D284" s="263" t="s">
        <v>33</v>
      </c>
      <c r="E284" s="263" t="s">
        <v>9</v>
      </c>
      <c r="F284" s="263"/>
      <c r="G284" s="263"/>
      <c r="H284" s="281"/>
      <c r="I284" s="261">
        <f t="shared" si="62"/>
        <v>320.39999999999998</v>
      </c>
      <c r="J284" s="261">
        <f t="shared" si="62"/>
        <v>320.39999999999998</v>
      </c>
      <c r="K284" s="261">
        <f t="shared" si="54"/>
        <v>100</v>
      </c>
    </row>
    <row r="285" spans="1:11" s="47" customFormat="1" ht="82.9" customHeight="1">
      <c r="A285" s="262" t="s">
        <v>92</v>
      </c>
      <c r="B285" s="281" t="s">
        <v>142</v>
      </c>
      <c r="C285" s="263" t="s">
        <v>51</v>
      </c>
      <c r="D285" s="263" t="s">
        <v>33</v>
      </c>
      <c r="E285" s="263" t="s">
        <v>9</v>
      </c>
      <c r="F285" s="263" t="s">
        <v>34</v>
      </c>
      <c r="G285" s="263"/>
      <c r="H285" s="281"/>
      <c r="I285" s="261">
        <f t="shared" si="62"/>
        <v>320.39999999999998</v>
      </c>
      <c r="J285" s="261">
        <f t="shared" si="62"/>
        <v>320.39999999999998</v>
      </c>
      <c r="K285" s="261">
        <f t="shared" si="54"/>
        <v>100</v>
      </c>
    </row>
    <row r="286" spans="1:11" s="47" customFormat="1" ht="27.6" customHeight="1">
      <c r="A286" s="262" t="s">
        <v>93</v>
      </c>
      <c r="B286" s="281" t="s">
        <v>142</v>
      </c>
      <c r="C286" s="263" t="s">
        <v>51</v>
      </c>
      <c r="D286" s="263" t="s">
        <v>33</v>
      </c>
      <c r="E286" s="263" t="s">
        <v>9</v>
      </c>
      <c r="F286" s="263" t="s">
        <v>34</v>
      </c>
      <c r="G286" s="263" t="s">
        <v>96</v>
      </c>
      <c r="H286" s="281"/>
      <c r="I286" s="261">
        <f t="shared" si="62"/>
        <v>320.39999999999998</v>
      </c>
      <c r="J286" s="261">
        <f t="shared" si="62"/>
        <v>320.39999999999998</v>
      </c>
      <c r="K286" s="261">
        <f t="shared" si="54"/>
        <v>100</v>
      </c>
    </row>
    <row r="287" spans="1:11" s="47" customFormat="1" ht="36" customHeight="1">
      <c r="A287" s="196" t="s">
        <v>126</v>
      </c>
      <c r="B287" s="281" t="s">
        <v>142</v>
      </c>
      <c r="C287" s="263" t="s">
        <v>51</v>
      </c>
      <c r="D287" s="263" t="s">
        <v>33</v>
      </c>
      <c r="E287" s="263" t="s">
        <v>9</v>
      </c>
      <c r="F287" s="263" t="s">
        <v>34</v>
      </c>
      <c r="G287" s="263" t="s">
        <v>96</v>
      </c>
      <c r="H287" s="281" t="s">
        <v>130</v>
      </c>
      <c r="I287" s="261">
        <f t="shared" si="62"/>
        <v>320.39999999999998</v>
      </c>
      <c r="J287" s="261">
        <f t="shared" si="62"/>
        <v>320.39999999999998</v>
      </c>
      <c r="K287" s="261">
        <f t="shared" si="54"/>
        <v>100</v>
      </c>
    </row>
    <row r="288" spans="1:11" s="47" customFormat="1" ht="27.6" customHeight="1">
      <c r="A288" s="197" t="s">
        <v>127</v>
      </c>
      <c r="B288" s="281" t="s">
        <v>142</v>
      </c>
      <c r="C288" s="263" t="s">
        <v>51</v>
      </c>
      <c r="D288" s="263" t="s">
        <v>33</v>
      </c>
      <c r="E288" s="263" t="s">
        <v>9</v>
      </c>
      <c r="F288" s="263" t="s">
        <v>34</v>
      </c>
      <c r="G288" s="263" t="s">
        <v>96</v>
      </c>
      <c r="H288" s="281" t="s">
        <v>131</v>
      </c>
      <c r="I288" s="261">
        <f>Приложение2!J207</f>
        <v>320.39999999999998</v>
      </c>
      <c r="J288" s="261">
        <f>Приложение2!K207</f>
        <v>320.39999999999998</v>
      </c>
      <c r="K288" s="261">
        <f t="shared" si="54"/>
        <v>100</v>
      </c>
    </row>
    <row r="289" spans="1:11" s="47" customFormat="1" ht="41.45" customHeight="1">
      <c r="A289" s="262" t="s">
        <v>218</v>
      </c>
      <c r="B289" s="263" t="s">
        <v>142</v>
      </c>
      <c r="C289" s="263" t="s">
        <v>51</v>
      </c>
      <c r="D289" s="264" t="s">
        <v>34</v>
      </c>
      <c r="E289" s="264"/>
      <c r="F289" s="264"/>
      <c r="G289" s="264"/>
      <c r="H289" s="263"/>
      <c r="I289" s="261">
        <f t="shared" ref="I289:J290" si="63">I290</f>
        <v>21628.2</v>
      </c>
      <c r="J289" s="261">
        <f t="shared" si="63"/>
        <v>21529.100000000002</v>
      </c>
      <c r="K289" s="261">
        <f t="shared" si="54"/>
        <v>99.541801906769862</v>
      </c>
    </row>
    <row r="290" spans="1:11" s="47" customFormat="1" ht="69" customHeight="1">
      <c r="A290" s="262" t="s">
        <v>225</v>
      </c>
      <c r="B290" s="263" t="s">
        <v>142</v>
      </c>
      <c r="C290" s="263" t="s">
        <v>51</v>
      </c>
      <c r="D290" s="264" t="s">
        <v>34</v>
      </c>
      <c r="E290" s="264" t="s">
        <v>8</v>
      </c>
      <c r="F290" s="264"/>
      <c r="G290" s="264"/>
      <c r="H290" s="263"/>
      <c r="I290" s="261">
        <f t="shared" si="63"/>
        <v>21628.2</v>
      </c>
      <c r="J290" s="261">
        <f t="shared" si="63"/>
        <v>21529.100000000002</v>
      </c>
      <c r="K290" s="261">
        <f t="shared" si="54"/>
        <v>99.541801906769862</v>
      </c>
    </row>
    <row r="291" spans="1:11" s="47" customFormat="1" ht="27.6" customHeight="1">
      <c r="A291" s="262" t="s">
        <v>239</v>
      </c>
      <c r="B291" s="263" t="s">
        <v>142</v>
      </c>
      <c r="C291" s="263" t="s">
        <v>51</v>
      </c>
      <c r="D291" s="264" t="s">
        <v>34</v>
      </c>
      <c r="E291" s="264" t="s">
        <v>8</v>
      </c>
      <c r="F291" s="264" t="s">
        <v>51</v>
      </c>
      <c r="G291" s="264"/>
      <c r="H291" s="263"/>
      <c r="I291" s="261">
        <f>I292+I295+I298</f>
        <v>21628.2</v>
      </c>
      <c r="J291" s="261">
        <f>J292+J295+J298</f>
        <v>21529.100000000002</v>
      </c>
      <c r="K291" s="261">
        <f t="shared" si="54"/>
        <v>99.541801906769862</v>
      </c>
    </row>
    <row r="292" spans="1:11" s="47" customFormat="1" ht="13.9" customHeight="1">
      <c r="A292" s="262" t="s">
        <v>240</v>
      </c>
      <c r="B292" s="263" t="s">
        <v>142</v>
      </c>
      <c r="C292" s="263" t="s">
        <v>51</v>
      </c>
      <c r="D292" s="264" t="s">
        <v>34</v>
      </c>
      <c r="E292" s="264" t="s">
        <v>8</v>
      </c>
      <c r="F292" s="264" t="s">
        <v>51</v>
      </c>
      <c r="G292" s="264" t="s">
        <v>266</v>
      </c>
      <c r="H292" s="263"/>
      <c r="I292" s="261">
        <f t="shared" ref="I292:J293" si="64">I293</f>
        <v>20391</v>
      </c>
      <c r="J292" s="261">
        <f t="shared" si="64"/>
        <v>20291.900000000001</v>
      </c>
      <c r="K292" s="261">
        <f t="shared" si="54"/>
        <v>99.514001275072346</v>
      </c>
    </row>
    <row r="293" spans="1:11" s="47" customFormat="1" ht="41.45" customHeight="1">
      <c r="A293" s="262" t="s">
        <v>126</v>
      </c>
      <c r="B293" s="263" t="s">
        <v>142</v>
      </c>
      <c r="C293" s="263" t="s">
        <v>51</v>
      </c>
      <c r="D293" s="264" t="s">
        <v>34</v>
      </c>
      <c r="E293" s="264" t="s">
        <v>8</v>
      </c>
      <c r="F293" s="264" t="s">
        <v>51</v>
      </c>
      <c r="G293" s="264" t="s">
        <v>266</v>
      </c>
      <c r="H293" s="263" t="s">
        <v>130</v>
      </c>
      <c r="I293" s="261">
        <f t="shared" si="64"/>
        <v>20391</v>
      </c>
      <c r="J293" s="261">
        <f t="shared" si="64"/>
        <v>20291.900000000001</v>
      </c>
      <c r="K293" s="261">
        <f t="shared" si="54"/>
        <v>99.514001275072346</v>
      </c>
    </row>
    <row r="294" spans="1:11" s="47" customFormat="1" ht="13.9" customHeight="1">
      <c r="A294" s="262" t="s">
        <v>127</v>
      </c>
      <c r="B294" s="263" t="s">
        <v>142</v>
      </c>
      <c r="C294" s="263" t="s">
        <v>51</v>
      </c>
      <c r="D294" s="264" t="s">
        <v>34</v>
      </c>
      <c r="E294" s="264" t="s">
        <v>8</v>
      </c>
      <c r="F294" s="264" t="s">
        <v>51</v>
      </c>
      <c r="G294" s="264" t="s">
        <v>266</v>
      </c>
      <c r="H294" s="263" t="s">
        <v>131</v>
      </c>
      <c r="I294" s="261">
        <f>Приложение2!J381</f>
        <v>20391</v>
      </c>
      <c r="J294" s="261">
        <f>Приложение2!K381</f>
        <v>20291.900000000001</v>
      </c>
      <c r="K294" s="261">
        <f t="shared" si="54"/>
        <v>99.514001275072346</v>
      </c>
    </row>
    <row r="295" spans="1:11" s="47" customFormat="1" ht="67.5" customHeight="1">
      <c r="A295" s="317" t="s">
        <v>507</v>
      </c>
      <c r="B295" s="263" t="s">
        <v>142</v>
      </c>
      <c r="C295" s="263" t="s">
        <v>51</v>
      </c>
      <c r="D295" s="264" t="s">
        <v>34</v>
      </c>
      <c r="E295" s="264" t="s">
        <v>8</v>
      </c>
      <c r="F295" s="264" t="s">
        <v>51</v>
      </c>
      <c r="G295" s="264" t="s">
        <v>505</v>
      </c>
      <c r="H295" s="263"/>
      <c r="I295" s="261">
        <f>I296</f>
        <v>1012.5</v>
      </c>
      <c r="J295" s="261">
        <f>J296</f>
        <v>1012.5</v>
      </c>
      <c r="K295" s="261">
        <f t="shared" si="54"/>
        <v>100</v>
      </c>
    </row>
    <row r="296" spans="1:11" s="47" customFormat="1" ht="21" customHeight="1">
      <c r="A296" s="315" t="s">
        <v>126</v>
      </c>
      <c r="B296" s="263" t="s">
        <v>142</v>
      </c>
      <c r="C296" s="263" t="s">
        <v>51</v>
      </c>
      <c r="D296" s="264" t="s">
        <v>34</v>
      </c>
      <c r="E296" s="264" t="s">
        <v>8</v>
      </c>
      <c r="F296" s="264" t="s">
        <v>51</v>
      </c>
      <c r="G296" s="264" t="s">
        <v>505</v>
      </c>
      <c r="H296" s="263" t="s">
        <v>130</v>
      </c>
      <c r="I296" s="261">
        <f>I297</f>
        <v>1012.5</v>
      </c>
      <c r="J296" s="261">
        <f>J297</f>
        <v>1012.5</v>
      </c>
      <c r="K296" s="261">
        <f t="shared" si="54"/>
        <v>100</v>
      </c>
    </row>
    <row r="297" spans="1:11" s="47" customFormat="1" ht="13.9" customHeight="1">
      <c r="A297" s="315" t="s">
        <v>127</v>
      </c>
      <c r="B297" s="263" t="s">
        <v>142</v>
      </c>
      <c r="C297" s="263" t="s">
        <v>51</v>
      </c>
      <c r="D297" s="264" t="s">
        <v>34</v>
      </c>
      <c r="E297" s="264" t="s">
        <v>8</v>
      </c>
      <c r="F297" s="264" t="s">
        <v>51</v>
      </c>
      <c r="G297" s="264" t="s">
        <v>505</v>
      </c>
      <c r="H297" s="263" t="s">
        <v>131</v>
      </c>
      <c r="I297" s="261">
        <f>Приложение2!J384</f>
        <v>1012.5</v>
      </c>
      <c r="J297" s="261">
        <f>Приложение2!K384</f>
        <v>1012.5</v>
      </c>
      <c r="K297" s="261">
        <f t="shared" si="54"/>
        <v>100</v>
      </c>
    </row>
    <row r="298" spans="1:11" s="47" customFormat="1" ht="82.9" customHeight="1">
      <c r="A298" s="37" t="s">
        <v>241</v>
      </c>
      <c r="B298" s="263" t="s">
        <v>142</v>
      </c>
      <c r="C298" s="263" t="s">
        <v>51</v>
      </c>
      <c r="D298" s="264" t="s">
        <v>34</v>
      </c>
      <c r="E298" s="264" t="s">
        <v>8</v>
      </c>
      <c r="F298" s="264" t="s">
        <v>51</v>
      </c>
      <c r="G298" s="264" t="s">
        <v>267</v>
      </c>
      <c r="H298" s="263"/>
      <c r="I298" s="261">
        <f t="shared" ref="I298:J299" si="65">I299</f>
        <v>224.7</v>
      </c>
      <c r="J298" s="261">
        <f t="shared" si="65"/>
        <v>224.7</v>
      </c>
      <c r="K298" s="261">
        <f t="shared" si="54"/>
        <v>100</v>
      </c>
    </row>
    <row r="299" spans="1:11" s="47" customFormat="1" ht="41.45" customHeight="1">
      <c r="A299" s="37" t="s">
        <v>126</v>
      </c>
      <c r="B299" s="263" t="s">
        <v>142</v>
      </c>
      <c r="C299" s="263" t="s">
        <v>51</v>
      </c>
      <c r="D299" s="264" t="s">
        <v>34</v>
      </c>
      <c r="E299" s="264" t="s">
        <v>8</v>
      </c>
      <c r="F299" s="264" t="s">
        <v>51</v>
      </c>
      <c r="G299" s="264" t="s">
        <v>267</v>
      </c>
      <c r="H299" s="263" t="s">
        <v>130</v>
      </c>
      <c r="I299" s="261">
        <f t="shared" si="65"/>
        <v>224.7</v>
      </c>
      <c r="J299" s="261">
        <f t="shared" si="65"/>
        <v>224.7</v>
      </c>
      <c r="K299" s="261">
        <f t="shared" si="54"/>
        <v>100</v>
      </c>
    </row>
    <row r="300" spans="1:11" s="47" customFormat="1" ht="82.9" customHeight="1">
      <c r="A300" s="172" t="s">
        <v>305</v>
      </c>
      <c r="B300" s="263" t="s">
        <v>142</v>
      </c>
      <c r="C300" s="263" t="s">
        <v>51</v>
      </c>
      <c r="D300" s="264" t="s">
        <v>34</v>
      </c>
      <c r="E300" s="264" t="s">
        <v>8</v>
      </c>
      <c r="F300" s="264" t="s">
        <v>51</v>
      </c>
      <c r="G300" s="264" t="s">
        <v>267</v>
      </c>
      <c r="H300" s="263" t="s">
        <v>176</v>
      </c>
      <c r="I300" s="261">
        <f>Приложение2!J387</f>
        <v>224.7</v>
      </c>
      <c r="J300" s="261">
        <f>Приложение2!K387</f>
        <v>224.7</v>
      </c>
      <c r="K300" s="261">
        <f t="shared" si="54"/>
        <v>100</v>
      </c>
    </row>
    <row r="301" spans="1:11" s="47" customFormat="1" ht="55.15" customHeight="1">
      <c r="A301" s="262" t="s">
        <v>243</v>
      </c>
      <c r="B301" s="264" t="s">
        <v>142</v>
      </c>
      <c r="C301" s="264" t="s">
        <v>142</v>
      </c>
      <c r="D301" s="263" t="s">
        <v>34</v>
      </c>
      <c r="E301" s="263" t="s">
        <v>8</v>
      </c>
      <c r="F301" s="263" t="s">
        <v>34</v>
      </c>
      <c r="G301" s="263" t="s">
        <v>268</v>
      </c>
      <c r="H301" s="264"/>
      <c r="I301" s="261">
        <f t="shared" ref="I301:J302" si="66">I302</f>
        <v>1152.3000000000002</v>
      </c>
      <c r="J301" s="261">
        <f t="shared" si="66"/>
        <v>1125</v>
      </c>
      <c r="K301" s="261">
        <f t="shared" si="54"/>
        <v>97.630825305909909</v>
      </c>
    </row>
    <row r="302" spans="1:11" s="47" customFormat="1" ht="41.45" customHeight="1">
      <c r="A302" s="262" t="s">
        <v>126</v>
      </c>
      <c r="B302" s="264" t="s">
        <v>142</v>
      </c>
      <c r="C302" s="264" t="s">
        <v>142</v>
      </c>
      <c r="D302" s="263" t="s">
        <v>34</v>
      </c>
      <c r="E302" s="263" t="s">
        <v>8</v>
      </c>
      <c r="F302" s="263" t="s">
        <v>34</v>
      </c>
      <c r="G302" s="263" t="s">
        <v>268</v>
      </c>
      <c r="H302" s="264" t="s">
        <v>130</v>
      </c>
      <c r="I302" s="261">
        <f t="shared" si="66"/>
        <v>1152.3000000000002</v>
      </c>
      <c r="J302" s="261">
        <f t="shared" si="66"/>
        <v>1125</v>
      </c>
      <c r="K302" s="261">
        <f t="shared" si="54"/>
        <v>97.630825305909909</v>
      </c>
    </row>
    <row r="303" spans="1:11" s="47" customFormat="1" ht="13.9" customHeight="1">
      <c r="A303" s="262" t="s">
        <v>127</v>
      </c>
      <c r="B303" s="264" t="s">
        <v>142</v>
      </c>
      <c r="C303" s="264" t="s">
        <v>142</v>
      </c>
      <c r="D303" s="263" t="s">
        <v>34</v>
      </c>
      <c r="E303" s="263" t="s">
        <v>8</v>
      </c>
      <c r="F303" s="263" t="s">
        <v>34</v>
      </c>
      <c r="G303" s="263" t="s">
        <v>268</v>
      </c>
      <c r="H303" s="264" t="s">
        <v>131</v>
      </c>
      <c r="I303" s="261">
        <f>Приложение2!J394</f>
        <v>1152.3000000000002</v>
      </c>
      <c r="J303" s="261">
        <f>Приложение2!K394</f>
        <v>1125</v>
      </c>
      <c r="K303" s="261">
        <f t="shared" si="54"/>
        <v>97.630825305909909</v>
      </c>
    </row>
    <row r="304" spans="1:11" s="47" customFormat="1" ht="13.9" customHeight="1">
      <c r="A304" s="262" t="s">
        <v>244</v>
      </c>
      <c r="B304" s="263" t="s">
        <v>142</v>
      </c>
      <c r="C304" s="263" t="s">
        <v>115</v>
      </c>
      <c r="D304" s="263"/>
      <c r="E304" s="263"/>
      <c r="F304" s="263"/>
      <c r="G304" s="263"/>
      <c r="H304" s="263"/>
      <c r="I304" s="261">
        <f t="shared" ref="I304:J309" si="67">I305</f>
        <v>1216.0999999999999</v>
      </c>
      <c r="J304" s="261">
        <f t="shared" si="67"/>
        <v>1216.0999999999999</v>
      </c>
      <c r="K304" s="261">
        <f t="shared" si="54"/>
        <v>100</v>
      </c>
    </row>
    <row r="305" spans="1:11" s="47" customFormat="1" ht="41.45" customHeight="1">
      <c r="A305" s="262" t="s">
        <v>218</v>
      </c>
      <c r="B305" s="281" t="s">
        <v>142</v>
      </c>
      <c r="C305" s="281" t="s">
        <v>115</v>
      </c>
      <c r="D305" s="281" t="s">
        <v>34</v>
      </c>
      <c r="E305" s="281"/>
      <c r="F305" s="281"/>
      <c r="G305" s="281"/>
      <c r="H305" s="281" t="s">
        <v>0</v>
      </c>
      <c r="I305" s="261">
        <f t="shared" si="67"/>
        <v>1216.0999999999999</v>
      </c>
      <c r="J305" s="261">
        <f t="shared" si="67"/>
        <v>1216.0999999999999</v>
      </c>
      <c r="K305" s="261">
        <f t="shared" si="54"/>
        <v>100</v>
      </c>
    </row>
    <row r="306" spans="1:11" s="47" customFormat="1" ht="69" customHeight="1">
      <c r="A306" s="282" t="s">
        <v>219</v>
      </c>
      <c r="B306" s="281" t="s">
        <v>142</v>
      </c>
      <c r="C306" s="281" t="s">
        <v>115</v>
      </c>
      <c r="D306" s="281" t="s">
        <v>34</v>
      </c>
      <c r="E306" s="281" t="s">
        <v>9</v>
      </c>
      <c r="F306" s="281"/>
      <c r="G306" s="281"/>
      <c r="H306" s="281" t="s">
        <v>0</v>
      </c>
      <c r="I306" s="261">
        <f t="shared" si="67"/>
        <v>1216.0999999999999</v>
      </c>
      <c r="J306" s="261">
        <f t="shared" si="67"/>
        <v>1216.0999999999999</v>
      </c>
      <c r="K306" s="261">
        <f t="shared" si="54"/>
        <v>100</v>
      </c>
    </row>
    <row r="307" spans="1:11" s="47" customFormat="1" ht="55.15" customHeight="1">
      <c r="A307" s="282" t="s">
        <v>245</v>
      </c>
      <c r="B307" s="281" t="s">
        <v>142</v>
      </c>
      <c r="C307" s="281" t="s">
        <v>115</v>
      </c>
      <c r="D307" s="281" t="s">
        <v>34</v>
      </c>
      <c r="E307" s="281" t="s">
        <v>9</v>
      </c>
      <c r="F307" s="281" t="s">
        <v>51</v>
      </c>
      <c r="G307" s="281"/>
      <c r="H307" s="281"/>
      <c r="I307" s="261">
        <f t="shared" si="67"/>
        <v>1216.0999999999999</v>
      </c>
      <c r="J307" s="261">
        <f t="shared" si="67"/>
        <v>1216.0999999999999</v>
      </c>
      <c r="K307" s="261">
        <f t="shared" si="54"/>
        <v>100</v>
      </c>
    </row>
    <row r="308" spans="1:11" s="47" customFormat="1" ht="72" customHeight="1">
      <c r="A308" s="282" t="s">
        <v>246</v>
      </c>
      <c r="B308" s="281" t="s">
        <v>142</v>
      </c>
      <c r="C308" s="281" t="s">
        <v>115</v>
      </c>
      <c r="D308" s="281" t="s">
        <v>34</v>
      </c>
      <c r="E308" s="281" t="s">
        <v>9</v>
      </c>
      <c r="F308" s="281" t="s">
        <v>51</v>
      </c>
      <c r="G308" s="281" t="s">
        <v>269</v>
      </c>
      <c r="H308" s="281"/>
      <c r="I308" s="261">
        <f t="shared" si="67"/>
        <v>1216.0999999999999</v>
      </c>
      <c r="J308" s="261">
        <f t="shared" si="67"/>
        <v>1216.0999999999999</v>
      </c>
      <c r="K308" s="261">
        <f t="shared" si="54"/>
        <v>100</v>
      </c>
    </row>
    <row r="309" spans="1:11" s="47" customFormat="1" ht="41.45" customHeight="1">
      <c r="A309" s="262" t="s">
        <v>126</v>
      </c>
      <c r="B309" s="281" t="s">
        <v>142</v>
      </c>
      <c r="C309" s="281" t="s">
        <v>115</v>
      </c>
      <c r="D309" s="281" t="s">
        <v>34</v>
      </c>
      <c r="E309" s="281" t="s">
        <v>9</v>
      </c>
      <c r="F309" s="281" t="s">
        <v>51</v>
      </c>
      <c r="G309" s="281" t="s">
        <v>269</v>
      </c>
      <c r="H309" s="281" t="s">
        <v>130</v>
      </c>
      <c r="I309" s="261">
        <f t="shared" si="67"/>
        <v>1216.0999999999999</v>
      </c>
      <c r="J309" s="261">
        <f t="shared" si="67"/>
        <v>1216.0999999999999</v>
      </c>
      <c r="K309" s="261">
        <f t="shared" si="54"/>
        <v>100</v>
      </c>
    </row>
    <row r="310" spans="1:11" s="47" customFormat="1" ht="13.9" customHeight="1">
      <c r="A310" s="262" t="s">
        <v>127</v>
      </c>
      <c r="B310" s="281" t="s">
        <v>142</v>
      </c>
      <c r="C310" s="281" t="s">
        <v>115</v>
      </c>
      <c r="D310" s="281" t="s">
        <v>34</v>
      </c>
      <c r="E310" s="281" t="s">
        <v>9</v>
      </c>
      <c r="F310" s="281" t="s">
        <v>51</v>
      </c>
      <c r="G310" s="281" t="s">
        <v>269</v>
      </c>
      <c r="H310" s="281" t="s">
        <v>131</v>
      </c>
      <c r="I310" s="261">
        <f>Приложение2!J401</f>
        <v>1216.0999999999999</v>
      </c>
      <c r="J310" s="261">
        <f>Приложение2!K401</f>
        <v>1216.0999999999999</v>
      </c>
      <c r="K310" s="261">
        <f t="shared" si="54"/>
        <v>100</v>
      </c>
    </row>
    <row r="311" spans="1:11" s="47" customFormat="1" ht="13.9" customHeight="1">
      <c r="A311" s="262" t="s">
        <v>247</v>
      </c>
      <c r="B311" s="263" t="s">
        <v>105</v>
      </c>
      <c r="C311" s="263"/>
      <c r="D311" s="263"/>
      <c r="E311" s="263"/>
      <c r="F311" s="263"/>
      <c r="G311" s="263"/>
      <c r="H311" s="263"/>
      <c r="I311" s="261">
        <f>I312+I333</f>
        <v>65477.7</v>
      </c>
      <c r="J311" s="261">
        <f>J312+J333</f>
        <v>65244.899999999994</v>
      </c>
      <c r="K311" s="261">
        <f t="shared" si="54"/>
        <v>99.644459105924611</v>
      </c>
    </row>
    <row r="312" spans="1:11" s="47" customFormat="1" ht="13.9" customHeight="1">
      <c r="A312" s="262" t="s">
        <v>198</v>
      </c>
      <c r="B312" s="263" t="s">
        <v>105</v>
      </c>
      <c r="C312" s="263" t="s">
        <v>33</v>
      </c>
      <c r="D312" s="263"/>
      <c r="E312" s="263"/>
      <c r="F312" s="263"/>
      <c r="G312" s="263"/>
      <c r="H312" s="263"/>
      <c r="I312" s="261">
        <f>I313</f>
        <v>60682.9</v>
      </c>
      <c r="J312" s="261">
        <f>J313</f>
        <v>60450.1</v>
      </c>
      <c r="K312" s="261">
        <f t="shared" si="54"/>
        <v>99.616366389872596</v>
      </c>
    </row>
    <row r="313" spans="1:11" s="47" customFormat="1" ht="55.15" customHeight="1">
      <c r="A313" s="262" t="s">
        <v>199</v>
      </c>
      <c r="B313" s="263" t="s">
        <v>105</v>
      </c>
      <c r="C313" s="263" t="s">
        <v>33</v>
      </c>
      <c r="D313" s="263" t="s">
        <v>87</v>
      </c>
      <c r="E313" s="263"/>
      <c r="F313" s="263"/>
      <c r="G313" s="263"/>
      <c r="H313" s="263"/>
      <c r="I313" s="261">
        <f>I314+I321+I325+I329</f>
        <v>60682.9</v>
      </c>
      <c r="J313" s="261">
        <f>J314+J321+J325+J329</f>
        <v>60450.1</v>
      </c>
      <c r="K313" s="261">
        <f t="shared" si="54"/>
        <v>99.616366389872596</v>
      </c>
    </row>
    <row r="314" spans="1:11" s="47" customFormat="1" ht="41.45" customHeight="1">
      <c r="A314" s="62" t="s">
        <v>248</v>
      </c>
      <c r="B314" s="263" t="s">
        <v>105</v>
      </c>
      <c r="C314" s="263" t="s">
        <v>33</v>
      </c>
      <c r="D314" s="263" t="s">
        <v>87</v>
      </c>
      <c r="E314" s="263" t="s">
        <v>68</v>
      </c>
      <c r="F314" s="263" t="s">
        <v>33</v>
      </c>
      <c r="G314" s="264"/>
      <c r="H314" s="263"/>
      <c r="I314" s="261">
        <f>I315+I318</f>
        <v>27774.7</v>
      </c>
      <c r="J314" s="261">
        <f t="shared" ref="J314" si="68">J315+J318</f>
        <v>27674.7</v>
      </c>
      <c r="K314" s="261">
        <f t="shared" si="54"/>
        <v>99.639960107579924</v>
      </c>
    </row>
    <row r="315" spans="1:11" s="47" customFormat="1" ht="27.6" customHeight="1">
      <c r="A315" s="262" t="s">
        <v>249</v>
      </c>
      <c r="B315" s="263" t="s">
        <v>105</v>
      </c>
      <c r="C315" s="263" t="s">
        <v>33</v>
      </c>
      <c r="D315" s="263" t="s">
        <v>87</v>
      </c>
      <c r="E315" s="263" t="s">
        <v>68</v>
      </c>
      <c r="F315" s="263" t="s">
        <v>33</v>
      </c>
      <c r="G315" s="263" t="s">
        <v>270</v>
      </c>
      <c r="H315" s="263"/>
      <c r="I315" s="261">
        <f t="shared" ref="I315:J316" si="69">I316</f>
        <v>24946.400000000001</v>
      </c>
      <c r="J315" s="261">
        <f t="shared" si="69"/>
        <v>24846.400000000001</v>
      </c>
      <c r="K315" s="261">
        <f t="shared" si="54"/>
        <v>99.599140557354971</v>
      </c>
    </row>
    <row r="316" spans="1:11" s="47" customFormat="1" ht="41.45" customHeight="1">
      <c r="A316" s="262" t="s">
        <v>126</v>
      </c>
      <c r="B316" s="263" t="s">
        <v>105</v>
      </c>
      <c r="C316" s="263" t="s">
        <v>33</v>
      </c>
      <c r="D316" s="263" t="s">
        <v>87</v>
      </c>
      <c r="E316" s="263" t="s">
        <v>68</v>
      </c>
      <c r="F316" s="263" t="s">
        <v>33</v>
      </c>
      <c r="G316" s="263" t="s">
        <v>270</v>
      </c>
      <c r="H316" s="263" t="s">
        <v>130</v>
      </c>
      <c r="I316" s="261">
        <f t="shared" si="69"/>
        <v>24946.400000000001</v>
      </c>
      <c r="J316" s="261">
        <f t="shared" si="69"/>
        <v>24846.400000000001</v>
      </c>
      <c r="K316" s="261">
        <f t="shared" si="54"/>
        <v>99.599140557354971</v>
      </c>
    </row>
    <row r="317" spans="1:11" s="47" customFormat="1" ht="13.9" customHeight="1">
      <c r="A317" s="262" t="s">
        <v>127</v>
      </c>
      <c r="B317" s="263" t="s">
        <v>105</v>
      </c>
      <c r="C317" s="263" t="s">
        <v>33</v>
      </c>
      <c r="D317" s="263" t="s">
        <v>87</v>
      </c>
      <c r="E317" s="263" t="s">
        <v>68</v>
      </c>
      <c r="F317" s="263" t="s">
        <v>33</v>
      </c>
      <c r="G317" s="263" t="s">
        <v>270</v>
      </c>
      <c r="H317" s="263" t="s">
        <v>131</v>
      </c>
      <c r="I317" s="261">
        <f>Приложение2!J408</f>
        <v>24946.400000000001</v>
      </c>
      <c r="J317" s="261">
        <f>Приложение2!K408</f>
        <v>24846.400000000001</v>
      </c>
      <c r="K317" s="261">
        <f t="shared" si="54"/>
        <v>99.599140557354971</v>
      </c>
    </row>
    <row r="318" spans="1:11" s="47" customFormat="1" ht="13.9" customHeight="1">
      <c r="A318" s="266" t="s">
        <v>473</v>
      </c>
      <c r="B318" s="185" t="s">
        <v>105</v>
      </c>
      <c r="C318" s="185" t="s">
        <v>33</v>
      </c>
      <c r="D318" s="185" t="s">
        <v>87</v>
      </c>
      <c r="E318" s="185" t="s">
        <v>68</v>
      </c>
      <c r="F318" s="185" t="s">
        <v>33</v>
      </c>
      <c r="G318" s="185" t="s">
        <v>472</v>
      </c>
      <c r="H318" s="185"/>
      <c r="I318" s="261">
        <f>I319</f>
        <v>2828.3</v>
      </c>
      <c r="J318" s="261">
        <f t="shared" ref="J318:J319" si="70">J319</f>
        <v>2828.3</v>
      </c>
      <c r="K318" s="261">
        <f t="shared" si="54"/>
        <v>100</v>
      </c>
    </row>
    <row r="319" spans="1:11" s="47" customFormat="1" ht="13.9" customHeight="1">
      <c r="A319" s="72" t="s">
        <v>126</v>
      </c>
      <c r="B319" s="185" t="s">
        <v>105</v>
      </c>
      <c r="C319" s="185" t="s">
        <v>33</v>
      </c>
      <c r="D319" s="185" t="s">
        <v>87</v>
      </c>
      <c r="E319" s="185" t="s">
        <v>68</v>
      </c>
      <c r="F319" s="185" t="s">
        <v>33</v>
      </c>
      <c r="G319" s="185" t="s">
        <v>472</v>
      </c>
      <c r="H319" s="185" t="s">
        <v>130</v>
      </c>
      <c r="I319" s="261">
        <f>I320</f>
        <v>2828.3</v>
      </c>
      <c r="J319" s="261">
        <f t="shared" si="70"/>
        <v>2828.3</v>
      </c>
      <c r="K319" s="261">
        <f t="shared" si="54"/>
        <v>100</v>
      </c>
    </row>
    <row r="320" spans="1:11" s="47" customFormat="1" ht="13.9" customHeight="1">
      <c r="A320" s="72" t="s">
        <v>127</v>
      </c>
      <c r="B320" s="185" t="s">
        <v>105</v>
      </c>
      <c r="C320" s="185" t="s">
        <v>33</v>
      </c>
      <c r="D320" s="185" t="s">
        <v>87</v>
      </c>
      <c r="E320" s="185" t="s">
        <v>68</v>
      </c>
      <c r="F320" s="185" t="s">
        <v>33</v>
      </c>
      <c r="G320" s="185" t="s">
        <v>472</v>
      </c>
      <c r="H320" s="185" t="s">
        <v>131</v>
      </c>
      <c r="I320" s="261">
        <f>Приложение2!J411</f>
        <v>2828.3</v>
      </c>
      <c r="J320" s="261">
        <f>Приложение2!K411</f>
        <v>2828.3</v>
      </c>
      <c r="K320" s="261">
        <f t="shared" si="54"/>
        <v>100</v>
      </c>
    </row>
    <row r="321" spans="1:11" s="47" customFormat="1" ht="13.9" customHeight="1">
      <c r="A321" s="262" t="s">
        <v>250</v>
      </c>
      <c r="B321" s="263" t="s">
        <v>105</v>
      </c>
      <c r="C321" s="263" t="s">
        <v>33</v>
      </c>
      <c r="D321" s="263" t="s">
        <v>87</v>
      </c>
      <c r="E321" s="263" t="s">
        <v>68</v>
      </c>
      <c r="F321" s="263" t="s">
        <v>34</v>
      </c>
      <c r="G321" s="263"/>
      <c r="H321" s="263"/>
      <c r="I321" s="261">
        <f>I322</f>
        <v>11796.9</v>
      </c>
      <c r="J321" s="261">
        <f t="shared" ref="J321:J323" si="71">J322</f>
        <v>11664.1</v>
      </c>
      <c r="K321" s="261">
        <f t="shared" si="54"/>
        <v>98.874280531326036</v>
      </c>
    </row>
    <row r="322" spans="1:11" s="47" customFormat="1" ht="13.9" customHeight="1">
      <c r="A322" s="262" t="s">
        <v>251</v>
      </c>
      <c r="B322" s="263" t="s">
        <v>105</v>
      </c>
      <c r="C322" s="263" t="s">
        <v>33</v>
      </c>
      <c r="D322" s="263" t="s">
        <v>87</v>
      </c>
      <c r="E322" s="263" t="s">
        <v>68</v>
      </c>
      <c r="F322" s="263" t="s">
        <v>34</v>
      </c>
      <c r="G322" s="263">
        <v>61160</v>
      </c>
      <c r="H322" s="263"/>
      <c r="I322" s="261">
        <f>I323</f>
        <v>11796.9</v>
      </c>
      <c r="J322" s="261">
        <f t="shared" si="71"/>
        <v>11664.1</v>
      </c>
      <c r="K322" s="261">
        <f t="shared" si="54"/>
        <v>98.874280531326036</v>
      </c>
    </row>
    <row r="323" spans="1:11" s="47" customFormat="1" ht="13.9" customHeight="1">
      <c r="A323" s="262" t="s">
        <v>126</v>
      </c>
      <c r="B323" s="263" t="s">
        <v>105</v>
      </c>
      <c r="C323" s="263" t="s">
        <v>33</v>
      </c>
      <c r="D323" s="263" t="s">
        <v>87</v>
      </c>
      <c r="E323" s="263" t="s">
        <v>68</v>
      </c>
      <c r="F323" s="263" t="s">
        <v>34</v>
      </c>
      <c r="G323" s="263" t="s">
        <v>271</v>
      </c>
      <c r="H323" s="263" t="s">
        <v>130</v>
      </c>
      <c r="I323" s="261">
        <f>I324</f>
        <v>11796.9</v>
      </c>
      <c r="J323" s="261">
        <f t="shared" si="71"/>
        <v>11664.1</v>
      </c>
      <c r="K323" s="261">
        <f t="shared" si="54"/>
        <v>98.874280531326036</v>
      </c>
    </row>
    <row r="324" spans="1:11" s="47" customFormat="1" ht="13.9" customHeight="1">
      <c r="A324" s="262" t="s">
        <v>127</v>
      </c>
      <c r="B324" s="263" t="s">
        <v>105</v>
      </c>
      <c r="C324" s="263" t="s">
        <v>33</v>
      </c>
      <c r="D324" s="263" t="s">
        <v>87</v>
      </c>
      <c r="E324" s="263" t="s">
        <v>68</v>
      </c>
      <c r="F324" s="263" t="s">
        <v>34</v>
      </c>
      <c r="G324" s="263" t="s">
        <v>271</v>
      </c>
      <c r="H324" s="263" t="s">
        <v>131</v>
      </c>
      <c r="I324" s="261">
        <f>Приложение2!J415</f>
        <v>11796.9</v>
      </c>
      <c r="J324" s="261">
        <f>Приложение2!K415</f>
        <v>11664.1</v>
      </c>
      <c r="K324" s="261">
        <f t="shared" si="54"/>
        <v>98.874280531326036</v>
      </c>
    </row>
    <row r="325" spans="1:11" s="47" customFormat="1" ht="13.9" customHeight="1">
      <c r="A325" s="307" t="s">
        <v>497</v>
      </c>
      <c r="B325" s="185" t="s">
        <v>105</v>
      </c>
      <c r="C325" s="185" t="s">
        <v>33</v>
      </c>
      <c r="D325" s="185" t="s">
        <v>87</v>
      </c>
      <c r="E325" s="185" t="s">
        <v>68</v>
      </c>
      <c r="F325" s="185" t="s">
        <v>474</v>
      </c>
      <c r="G325" s="185"/>
      <c r="H325" s="185"/>
      <c r="I325" s="261">
        <f>I326</f>
        <v>21008.2</v>
      </c>
      <c r="J325" s="261">
        <f t="shared" ref="J325:J327" si="72">J326</f>
        <v>21008.2</v>
      </c>
      <c r="K325" s="261">
        <f t="shared" si="54"/>
        <v>100</v>
      </c>
    </row>
    <row r="326" spans="1:11" s="47" customFormat="1" ht="13.9" customHeight="1">
      <c r="A326" s="271" t="s">
        <v>476</v>
      </c>
      <c r="B326" s="185" t="s">
        <v>105</v>
      </c>
      <c r="C326" s="185" t="s">
        <v>33</v>
      </c>
      <c r="D326" s="185" t="s">
        <v>87</v>
      </c>
      <c r="E326" s="185" t="s">
        <v>68</v>
      </c>
      <c r="F326" s="185" t="s">
        <v>474</v>
      </c>
      <c r="G326" s="185" t="s">
        <v>475</v>
      </c>
      <c r="H326" s="185"/>
      <c r="I326" s="261">
        <f>I327</f>
        <v>21008.2</v>
      </c>
      <c r="J326" s="261">
        <f t="shared" si="72"/>
        <v>21008.2</v>
      </c>
      <c r="K326" s="261">
        <f t="shared" si="54"/>
        <v>100</v>
      </c>
    </row>
    <row r="327" spans="1:11" s="47" customFormat="1" ht="13.9" customHeight="1">
      <c r="A327" s="294" t="s">
        <v>132</v>
      </c>
      <c r="B327" s="185" t="s">
        <v>105</v>
      </c>
      <c r="C327" s="185" t="s">
        <v>33</v>
      </c>
      <c r="D327" s="185" t="s">
        <v>87</v>
      </c>
      <c r="E327" s="185" t="s">
        <v>68</v>
      </c>
      <c r="F327" s="185" t="s">
        <v>474</v>
      </c>
      <c r="G327" s="185" t="s">
        <v>475</v>
      </c>
      <c r="H327" s="185" t="s">
        <v>136</v>
      </c>
      <c r="I327" s="261">
        <f>I328</f>
        <v>21008.2</v>
      </c>
      <c r="J327" s="261">
        <f t="shared" si="72"/>
        <v>21008.2</v>
      </c>
      <c r="K327" s="261">
        <f t="shared" si="54"/>
        <v>100</v>
      </c>
    </row>
    <row r="328" spans="1:11" s="47" customFormat="1" ht="13.9" customHeight="1">
      <c r="A328" s="293" t="s">
        <v>486</v>
      </c>
      <c r="B328" s="185" t="s">
        <v>105</v>
      </c>
      <c r="C328" s="185" t="s">
        <v>33</v>
      </c>
      <c r="D328" s="185" t="s">
        <v>87</v>
      </c>
      <c r="E328" s="185" t="s">
        <v>68</v>
      </c>
      <c r="F328" s="185" t="s">
        <v>474</v>
      </c>
      <c r="G328" s="185" t="s">
        <v>475</v>
      </c>
      <c r="H328" s="185" t="s">
        <v>485</v>
      </c>
      <c r="I328" s="261">
        <f>Приложение2!J419</f>
        <v>21008.2</v>
      </c>
      <c r="J328" s="261">
        <f>Приложение2!K419</f>
        <v>21008.2</v>
      </c>
      <c r="K328" s="261">
        <f t="shared" ref="K328:K391" si="73">J328/I328*100</f>
        <v>100</v>
      </c>
    </row>
    <row r="329" spans="1:11" s="47" customFormat="1" ht="18" customHeight="1">
      <c r="A329" s="307" t="s">
        <v>498</v>
      </c>
      <c r="B329" s="185" t="s">
        <v>105</v>
      </c>
      <c r="C329" s="185" t="s">
        <v>33</v>
      </c>
      <c r="D329" s="185" t="s">
        <v>87</v>
      </c>
      <c r="E329" s="185" t="s">
        <v>68</v>
      </c>
      <c r="F329" s="185" t="s">
        <v>478</v>
      </c>
      <c r="G329" s="185"/>
      <c r="H329" s="185"/>
      <c r="I329" s="261">
        <f>I330</f>
        <v>103.1</v>
      </c>
      <c r="J329" s="261">
        <f t="shared" ref="J329" si="74">J330</f>
        <v>103.1</v>
      </c>
      <c r="K329" s="261">
        <f t="shared" si="73"/>
        <v>100</v>
      </c>
    </row>
    <row r="330" spans="1:11" s="47" customFormat="1" ht="13.9" customHeight="1">
      <c r="A330" s="271" t="s">
        <v>479</v>
      </c>
      <c r="B330" s="185" t="s">
        <v>105</v>
      </c>
      <c r="C330" s="185" t="s">
        <v>33</v>
      </c>
      <c r="D330" s="185" t="s">
        <v>87</v>
      </c>
      <c r="E330" s="185" t="s">
        <v>68</v>
      </c>
      <c r="F330" s="185" t="s">
        <v>478</v>
      </c>
      <c r="G330" s="185" t="s">
        <v>477</v>
      </c>
      <c r="H330" s="185"/>
      <c r="I330" s="261">
        <f>I331</f>
        <v>103.1</v>
      </c>
      <c r="J330" s="261">
        <f t="shared" ref="J330:J331" si="75">J331</f>
        <v>103.1</v>
      </c>
      <c r="K330" s="261">
        <f t="shared" si="73"/>
        <v>100</v>
      </c>
    </row>
    <row r="331" spans="1:11" s="47" customFormat="1" ht="13.9" customHeight="1">
      <c r="A331" s="72" t="s">
        <v>126</v>
      </c>
      <c r="B331" s="185" t="s">
        <v>105</v>
      </c>
      <c r="C331" s="185" t="s">
        <v>33</v>
      </c>
      <c r="D331" s="185" t="s">
        <v>87</v>
      </c>
      <c r="E331" s="185" t="s">
        <v>68</v>
      </c>
      <c r="F331" s="185" t="s">
        <v>478</v>
      </c>
      <c r="G331" s="185" t="s">
        <v>477</v>
      </c>
      <c r="H331" s="185" t="s">
        <v>130</v>
      </c>
      <c r="I331" s="261">
        <f>I332</f>
        <v>103.1</v>
      </c>
      <c r="J331" s="261">
        <f t="shared" si="75"/>
        <v>103.1</v>
      </c>
      <c r="K331" s="261">
        <f t="shared" si="73"/>
        <v>100</v>
      </c>
    </row>
    <row r="332" spans="1:11" s="47" customFormat="1" ht="13.9" customHeight="1">
      <c r="A332" s="72" t="s">
        <v>127</v>
      </c>
      <c r="B332" s="185" t="s">
        <v>105</v>
      </c>
      <c r="C332" s="185" t="s">
        <v>33</v>
      </c>
      <c r="D332" s="185" t="s">
        <v>87</v>
      </c>
      <c r="E332" s="185" t="s">
        <v>68</v>
      </c>
      <c r="F332" s="185" t="s">
        <v>478</v>
      </c>
      <c r="G332" s="185" t="s">
        <v>477</v>
      </c>
      <c r="H332" s="185" t="s">
        <v>131</v>
      </c>
      <c r="I332" s="261">
        <f>Приложение2!J423</f>
        <v>103.1</v>
      </c>
      <c r="J332" s="261">
        <f>Приложение2!K423</f>
        <v>103.1</v>
      </c>
      <c r="K332" s="261">
        <f t="shared" si="73"/>
        <v>100</v>
      </c>
    </row>
    <row r="333" spans="1:11" s="47" customFormat="1" ht="27.6" customHeight="1">
      <c r="A333" s="262" t="s">
        <v>144</v>
      </c>
      <c r="B333" s="264" t="s">
        <v>105</v>
      </c>
      <c r="C333" s="264" t="s">
        <v>47</v>
      </c>
      <c r="D333" s="263"/>
      <c r="E333" s="263"/>
      <c r="F333" s="263"/>
      <c r="G333" s="263"/>
      <c r="H333" s="264"/>
      <c r="I333" s="261">
        <f t="shared" ref="I333:J337" si="76">I334</f>
        <v>4794.7999999999993</v>
      </c>
      <c r="J333" s="261">
        <f t="shared" si="76"/>
        <v>4794.7999999999993</v>
      </c>
      <c r="K333" s="261">
        <f t="shared" si="73"/>
        <v>100</v>
      </c>
    </row>
    <row r="334" spans="1:11" s="47" customFormat="1" ht="55.15" customHeight="1">
      <c r="A334" s="262" t="s">
        <v>90</v>
      </c>
      <c r="B334" s="264" t="s">
        <v>105</v>
      </c>
      <c r="C334" s="264" t="s">
        <v>47</v>
      </c>
      <c r="D334" s="263" t="s">
        <v>33</v>
      </c>
      <c r="E334" s="263"/>
      <c r="F334" s="263"/>
      <c r="G334" s="263"/>
      <c r="H334" s="264"/>
      <c r="I334" s="261">
        <f t="shared" si="76"/>
        <v>4794.7999999999993</v>
      </c>
      <c r="J334" s="261">
        <f t="shared" si="76"/>
        <v>4794.7999999999993</v>
      </c>
      <c r="K334" s="261">
        <f t="shared" si="73"/>
        <v>100</v>
      </c>
    </row>
    <row r="335" spans="1:11" s="47" customFormat="1" ht="55.15" customHeight="1">
      <c r="A335" s="262" t="s">
        <v>91</v>
      </c>
      <c r="B335" s="264" t="s">
        <v>105</v>
      </c>
      <c r="C335" s="264" t="s">
        <v>47</v>
      </c>
      <c r="D335" s="263" t="s">
        <v>33</v>
      </c>
      <c r="E335" s="263" t="s">
        <v>9</v>
      </c>
      <c r="F335" s="263"/>
      <c r="G335" s="263"/>
      <c r="H335" s="264"/>
      <c r="I335" s="261">
        <f t="shared" si="76"/>
        <v>4794.7999999999993</v>
      </c>
      <c r="J335" s="261">
        <f t="shared" si="76"/>
        <v>4794.7999999999993</v>
      </c>
      <c r="K335" s="261">
        <f t="shared" si="73"/>
        <v>100</v>
      </c>
    </row>
    <row r="336" spans="1:11" s="47" customFormat="1" ht="82.9" customHeight="1">
      <c r="A336" s="262" t="s">
        <v>92</v>
      </c>
      <c r="B336" s="264" t="s">
        <v>105</v>
      </c>
      <c r="C336" s="264" t="s">
        <v>47</v>
      </c>
      <c r="D336" s="263" t="s">
        <v>33</v>
      </c>
      <c r="E336" s="263" t="s">
        <v>9</v>
      </c>
      <c r="F336" s="263" t="s">
        <v>34</v>
      </c>
      <c r="G336" s="263"/>
      <c r="H336" s="264"/>
      <c r="I336" s="261">
        <f>I337+I340</f>
        <v>4794.7999999999993</v>
      </c>
      <c r="J336" s="261">
        <f>J337+J340</f>
        <v>4794.7999999999993</v>
      </c>
      <c r="K336" s="261">
        <f t="shared" si="73"/>
        <v>100</v>
      </c>
    </row>
    <row r="337" spans="1:11" s="47" customFormat="1" ht="27.6" customHeight="1">
      <c r="A337" s="262" t="s">
        <v>93</v>
      </c>
      <c r="B337" s="264" t="s">
        <v>105</v>
      </c>
      <c r="C337" s="264" t="s">
        <v>47</v>
      </c>
      <c r="D337" s="263" t="s">
        <v>33</v>
      </c>
      <c r="E337" s="263" t="s">
        <v>9</v>
      </c>
      <c r="F337" s="263" t="s">
        <v>34</v>
      </c>
      <c r="G337" s="263" t="s">
        <v>96</v>
      </c>
      <c r="H337" s="264"/>
      <c r="I337" s="261">
        <f>I338</f>
        <v>4478.8999999999996</v>
      </c>
      <c r="J337" s="261">
        <f t="shared" si="76"/>
        <v>4478.8999999999996</v>
      </c>
      <c r="K337" s="261">
        <f t="shared" si="73"/>
        <v>100</v>
      </c>
    </row>
    <row r="338" spans="1:11" s="47" customFormat="1" ht="82.9" customHeight="1">
      <c r="A338" s="197" t="s">
        <v>126</v>
      </c>
      <c r="B338" s="264" t="s">
        <v>105</v>
      </c>
      <c r="C338" s="264" t="s">
        <v>47</v>
      </c>
      <c r="D338" s="263" t="s">
        <v>33</v>
      </c>
      <c r="E338" s="263" t="s">
        <v>9</v>
      </c>
      <c r="F338" s="263" t="s">
        <v>34</v>
      </c>
      <c r="G338" s="263" t="s">
        <v>96</v>
      </c>
      <c r="H338" s="264" t="s">
        <v>130</v>
      </c>
      <c r="I338" s="261">
        <f>I339</f>
        <v>4478.8999999999996</v>
      </c>
      <c r="J338" s="261">
        <f>J339</f>
        <v>4478.8999999999996</v>
      </c>
      <c r="K338" s="261">
        <f t="shared" si="73"/>
        <v>100</v>
      </c>
    </row>
    <row r="339" spans="1:11" s="47" customFormat="1" ht="27.6" customHeight="1">
      <c r="A339" s="198" t="s">
        <v>127</v>
      </c>
      <c r="B339" s="264" t="s">
        <v>105</v>
      </c>
      <c r="C339" s="264" t="s">
        <v>47</v>
      </c>
      <c r="D339" s="263" t="s">
        <v>33</v>
      </c>
      <c r="E339" s="263" t="s">
        <v>9</v>
      </c>
      <c r="F339" s="263" t="s">
        <v>34</v>
      </c>
      <c r="G339" s="263" t="s">
        <v>96</v>
      </c>
      <c r="H339" s="264" t="s">
        <v>131</v>
      </c>
      <c r="I339" s="261">
        <f>Приложение2!J215</f>
        <v>4478.8999999999996</v>
      </c>
      <c r="J339" s="261">
        <f>Приложение2!K215</f>
        <v>4478.8999999999996</v>
      </c>
      <c r="K339" s="261">
        <f t="shared" si="73"/>
        <v>100</v>
      </c>
    </row>
    <row r="340" spans="1:11" s="47" customFormat="1" ht="27.6" customHeight="1">
      <c r="A340" s="317" t="s">
        <v>507</v>
      </c>
      <c r="B340" s="333" t="s">
        <v>105</v>
      </c>
      <c r="C340" s="333" t="s">
        <v>47</v>
      </c>
      <c r="D340" s="334" t="s">
        <v>33</v>
      </c>
      <c r="E340" s="334" t="s">
        <v>9</v>
      </c>
      <c r="F340" s="334" t="s">
        <v>34</v>
      </c>
      <c r="G340" s="334" t="s">
        <v>505</v>
      </c>
      <c r="H340" s="333"/>
      <c r="I340" s="335">
        <f>I341</f>
        <v>315.89999999999998</v>
      </c>
      <c r="J340" s="335">
        <f>J341</f>
        <v>315.89999999999998</v>
      </c>
      <c r="K340" s="261">
        <f t="shared" si="73"/>
        <v>100</v>
      </c>
    </row>
    <row r="341" spans="1:11" s="47" customFormat="1" ht="27.6" customHeight="1">
      <c r="A341" s="321" t="s">
        <v>126</v>
      </c>
      <c r="B341" s="333" t="s">
        <v>105</v>
      </c>
      <c r="C341" s="333" t="s">
        <v>47</v>
      </c>
      <c r="D341" s="334" t="s">
        <v>33</v>
      </c>
      <c r="E341" s="334" t="s">
        <v>9</v>
      </c>
      <c r="F341" s="334" t="s">
        <v>34</v>
      </c>
      <c r="G341" s="334" t="s">
        <v>505</v>
      </c>
      <c r="H341" s="333" t="s">
        <v>130</v>
      </c>
      <c r="I341" s="335">
        <f>I342</f>
        <v>315.89999999999998</v>
      </c>
      <c r="J341" s="335">
        <f>J342</f>
        <v>315.89999999999998</v>
      </c>
      <c r="K341" s="261">
        <f t="shared" si="73"/>
        <v>100</v>
      </c>
    </row>
    <row r="342" spans="1:11" s="47" customFormat="1" ht="27.6" customHeight="1">
      <c r="A342" s="336" t="s">
        <v>127</v>
      </c>
      <c r="B342" s="333" t="s">
        <v>105</v>
      </c>
      <c r="C342" s="333" t="s">
        <v>47</v>
      </c>
      <c r="D342" s="334" t="s">
        <v>33</v>
      </c>
      <c r="E342" s="334" t="s">
        <v>9</v>
      </c>
      <c r="F342" s="334" t="s">
        <v>34</v>
      </c>
      <c r="G342" s="334" t="s">
        <v>505</v>
      </c>
      <c r="H342" s="333" t="s">
        <v>131</v>
      </c>
      <c r="I342" s="335">
        <f>Приложение2!J218</f>
        <v>315.89999999999998</v>
      </c>
      <c r="J342" s="335">
        <v>315.89999999999998</v>
      </c>
      <c r="K342" s="261">
        <f t="shared" si="73"/>
        <v>100</v>
      </c>
    </row>
    <row r="343" spans="1:11" s="47" customFormat="1" ht="13.9" customHeight="1">
      <c r="A343" s="262" t="s">
        <v>145</v>
      </c>
      <c r="B343" s="263">
        <v>10</v>
      </c>
      <c r="C343" s="263"/>
      <c r="D343" s="263"/>
      <c r="E343" s="263"/>
      <c r="F343" s="263"/>
      <c r="G343" s="263"/>
      <c r="H343" s="263"/>
      <c r="I343" s="283">
        <f>I344+I352+I365+I379</f>
        <v>16410.099999999999</v>
      </c>
      <c r="J343" s="283">
        <f>J344+J352+J365+J379</f>
        <v>15967.9</v>
      </c>
      <c r="K343" s="261">
        <f t="shared" si="73"/>
        <v>97.305318066312836</v>
      </c>
    </row>
    <row r="344" spans="1:11" s="47" customFormat="1" ht="13.9" customHeight="1">
      <c r="A344" s="262" t="s">
        <v>146</v>
      </c>
      <c r="B344" s="263">
        <v>10</v>
      </c>
      <c r="C344" s="263" t="s">
        <v>33</v>
      </c>
      <c r="D344" s="263"/>
      <c r="E344" s="263"/>
      <c r="F344" s="263"/>
      <c r="G344" s="263"/>
      <c r="H344" s="263"/>
      <c r="I344" s="283">
        <f t="shared" ref="I344:J346" si="77">I345</f>
        <v>2443.9</v>
      </c>
      <c r="J344" s="283">
        <f t="shared" si="77"/>
        <v>2443.9</v>
      </c>
      <c r="K344" s="261">
        <f t="shared" si="73"/>
        <v>100</v>
      </c>
    </row>
    <row r="345" spans="1:11" s="47" customFormat="1" ht="55.15" customHeight="1">
      <c r="A345" s="306" t="s">
        <v>495</v>
      </c>
      <c r="B345" s="263">
        <v>10</v>
      </c>
      <c r="C345" s="263" t="s">
        <v>33</v>
      </c>
      <c r="D345" s="263">
        <v>89</v>
      </c>
      <c r="E345" s="263"/>
      <c r="F345" s="263"/>
      <c r="G345" s="263"/>
      <c r="H345" s="263"/>
      <c r="I345" s="283">
        <f t="shared" si="77"/>
        <v>2443.9</v>
      </c>
      <c r="J345" s="283">
        <f t="shared" si="77"/>
        <v>2443.9</v>
      </c>
      <c r="K345" s="261">
        <f t="shared" si="73"/>
        <v>100</v>
      </c>
    </row>
    <row r="346" spans="1:11" s="47" customFormat="1" ht="69" customHeight="1">
      <c r="A346" s="306" t="s">
        <v>496</v>
      </c>
      <c r="B346" s="263">
        <v>10</v>
      </c>
      <c r="C346" s="263" t="s">
        <v>33</v>
      </c>
      <c r="D346" s="263">
        <v>89</v>
      </c>
      <c r="E346" s="263">
        <v>1</v>
      </c>
      <c r="F346" s="263"/>
      <c r="G346" s="263"/>
      <c r="H346" s="263"/>
      <c r="I346" s="283">
        <f t="shared" si="77"/>
        <v>2443.9</v>
      </c>
      <c r="J346" s="283">
        <f t="shared" si="77"/>
        <v>2443.9</v>
      </c>
      <c r="K346" s="261">
        <f t="shared" si="73"/>
        <v>100</v>
      </c>
    </row>
    <row r="347" spans="1:11" s="47" customFormat="1" ht="27.6" customHeight="1">
      <c r="A347" s="262" t="s">
        <v>297</v>
      </c>
      <c r="B347" s="263">
        <v>10</v>
      </c>
      <c r="C347" s="263" t="s">
        <v>33</v>
      </c>
      <c r="D347" s="263">
        <v>89</v>
      </c>
      <c r="E347" s="263">
        <v>1</v>
      </c>
      <c r="F347" s="263" t="s">
        <v>79</v>
      </c>
      <c r="G347" s="263" t="s">
        <v>149</v>
      </c>
      <c r="H347" s="263"/>
      <c r="I347" s="283">
        <f>I348+I350</f>
        <v>2443.9</v>
      </c>
      <c r="J347" s="283">
        <f>J348+J350</f>
        <v>2443.9</v>
      </c>
      <c r="K347" s="261">
        <f t="shared" si="73"/>
        <v>100</v>
      </c>
    </row>
    <row r="348" spans="1:11" s="47" customFormat="1" ht="41.45" customHeight="1">
      <c r="A348" s="262" t="s">
        <v>56</v>
      </c>
      <c r="B348" s="263" t="s">
        <v>17</v>
      </c>
      <c r="C348" s="263" t="s">
        <v>33</v>
      </c>
      <c r="D348" s="263" t="s">
        <v>78</v>
      </c>
      <c r="E348" s="263" t="s">
        <v>8</v>
      </c>
      <c r="F348" s="263" t="s">
        <v>79</v>
      </c>
      <c r="G348" s="263" t="s">
        <v>149</v>
      </c>
      <c r="H348" s="263" t="s">
        <v>55</v>
      </c>
      <c r="I348" s="283">
        <f>I349</f>
        <v>10.9</v>
      </c>
      <c r="J348" s="283">
        <f>J349</f>
        <v>10.9</v>
      </c>
      <c r="K348" s="261">
        <f t="shared" si="73"/>
        <v>100</v>
      </c>
    </row>
    <row r="349" spans="1:11" s="47" customFormat="1" ht="41.45" customHeight="1">
      <c r="A349" s="262" t="s">
        <v>58</v>
      </c>
      <c r="B349" s="263" t="s">
        <v>17</v>
      </c>
      <c r="C349" s="263" t="s">
        <v>33</v>
      </c>
      <c r="D349" s="263" t="s">
        <v>78</v>
      </c>
      <c r="E349" s="263" t="s">
        <v>8</v>
      </c>
      <c r="F349" s="263" t="s">
        <v>79</v>
      </c>
      <c r="G349" s="263" t="s">
        <v>149</v>
      </c>
      <c r="H349" s="263" t="s">
        <v>57</v>
      </c>
      <c r="I349" s="283">
        <f>Приложение2!J225</f>
        <v>10.9</v>
      </c>
      <c r="J349" s="283">
        <f>Приложение2!K225</f>
        <v>10.9</v>
      </c>
      <c r="K349" s="261">
        <f t="shared" si="73"/>
        <v>100</v>
      </c>
    </row>
    <row r="350" spans="1:11" s="47" customFormat="1" ht="27.6" customHeight="1">
      <c r="A350" s="262" t="s">
        <v>113</v>
      </c>
      <c r="B350" s="263" t="s">
        <v>17</v>
      </c>
      <c r="C350" s="263" t="s">
        <v>33</v>
      </c>
      <c r="D350" s="263" t="s">
        <v>78</v>
      </c>
      <c r="E350" s="263" t="s">
        <v>8</v>
      </c>
      <c r="F350" s="263" t="s">
        <v>79</v>
      </c>
      <c r="G350" s="263" t="s">
        <v>149</v>
      </c>
      <c r="H350" s="263" t="s">
        <v>117</v>
      </c>
      <c r="I350" s="283">
        <f>I351</f>
        <v>2433</v>
      </c>
      <c r="J350" s="283">
        <f>J351</f>
        <v>2433</v>
      </c>
      <c r="K350" s="261">
        <f t="shared" si="73"/>
        <v>100</v>
      </c>
    </row>
    <row r="351" spans="1:11" s="47" customFormat="1" ht="27.6" customHeight="1">
      <c r="A351" s="262" t="s">
        <v>275</v>
      </c>
      <c r="B351" s="263" t="s">
        <v>17</v>
      </c>
      <c r="C351" s="263" t="s">
        <v>33</v>
      </c>
      <c r="D351" s="263" t="s">
        <v>78</v>
      </c>
      <c r="E351" s="263" t="s">
        <v>8</v>
      </c>
      <c r="F351" s="263" t="s">
        <v>79</v>
      </c>
      <c r="G351" s="263" t="s">
        <v>149</v>
      </c>
      <c r="H351" s="263" t="s">
        <v>150</v>
      </c>
      <c r="I351" s="283">
        <f>Приложение2!J227</f>
        <v>2433</v>
      </c>
      <c r="J351" s="283">
        <f>Приложение2!K227</f>
        <v>2433</v>
      </c>
      <c r="K351" s="261">
        <f t="shared" si="73"/>
        <v>100</v>
      </c>
    </row>
    <row r="352" spans="1:11" s="47" customFormat="1" ht="13.9" customHeight="1">
      <c r="A352" s="262" t="s">
        <v>151</v>
      </c>
      <c r="B352" s="263" t="s">
        <v>17</v>
      </c>
      <c r="C352" s="263" t="s">
        <v>51</v>
      </c>
      <c r="D352" s="263"/>
      <c r="E352" s="263"/>
      <c r="F352" s="263"/>
      <c r="G352" s="263"/>
      <c r="H352" s="263"/>
      <c r="I352" s="283">
        <f>I353+I359</f>
        <v>3791.3999999999996</v>
      </c>
      <c r="J352" s="283">
        <f t="shared" ref="J352" si="78">J353+J359</f>
        <v>3791.3999999999996</v>
      </c>
      <c r="K352" s="261">
        <f t="shared" si="73"/>
        <v>100</v>
      </c>
    </row>
    <row r="353" spans="1:11" s="47" customFormat="1" ht="41.45" customHeight="1">
      <c r="A353" s="262" t="s">
        <v>218</v>
      </c>
      <c r="B353" s="264" t="s">
        <v>17</v>
      </c>
      <c r="C353" s="264" t="s">
        <v>51</v>
      </c>
      <c r="D353" s="264" t="s">
        <v>34</v>
      </c>
      <c r="E353" s="263"/>
      <c r="F353" s="263"/>
      <c r="G353" s="263"/>
      <c r="H353" s="263"/>
      <c r="I353" s="283">
        <f t="shared" ref="I353:J357" si="79">I354</f>
        <v>2491.1999999999998</v>
      </c>
      <c r="J353" s="283">
        <f t="shared" si="79"/>
        <v>2491.1999999999998</v>
      </c>
      <c r="K353" s="261">
        <f t="shared" si="73"/>
        <v>100</v>
      </c>
    </row>
    <row r="354" spans="1:11" s="47" customFormat="1" ht="69" customHeight="1">
      <c r="A354" s="262" t="s">
        <v>225</v>
      </c>
      <c r="B354" s="264" t="s">
        <v>17</v>
      </c>
      <c r="C354" s="264" t="s">
        <v>51</v>
      </c>
      <c r="D354" s="264" t="s">
        <v>34</v>
      </c>
      <c r="E354" s="264" t="s">
        <v>8</v>
      </c>
      <c r="F354" s="264"/>
      <c r="G354" s="263"/>
      <c r="H354" s="263"/>
      <c r="I354" s="283">
        <f t="shared" si="79"/>
        <v>2491.1999999999998</v>
      </c>
      <c r="J354" s="283">
        <f t="shared" si="79"/>
        <v>2491.1999999999998</v>
      </c>
      <c r="K354" s="261">
        <f t="shared" si="73"/>
        <v>100</v>
      </c>
    </row>
    <row r="355" spans="1:11" s="47" customFormat="1" ht="27.6" customHeight="1">
      <c r="A355" s="262" t="s">
        <v>230</v>
      </c>
      <c r="B355" s="264" t="s">
        <v>17</v>
      </c>
      <c r="C355" s="264" t="s">
        <v>51</v>
      </c>
      <c r="D355" s="264" t="s">
        <v>34</v>
      </c>
      <c r="E355" s="264" t="s">
        <v>8</v>
      </c>
      <c r="F355" s="264" t="s">
        <v>34</v>
      </c>
      <c r="G355" s="263"/>
      <c r="H355" s="263"/>
      <c r="I355" s="283">
        <f t="shared" si="79"/>
        <v>2491.1999999999998</v>
      </c>
      <c r="J355" s="283">
        <f t="shared" si="79"/>
        <v>2491.1999999999998</v>
      </c>
      <c r="K355" s="261">
        <f t="shared" si="73"/>
        <v>100</v>
      </c>
    </row>
    <row r="356" spans="1:11" s="47" customFormat="1" ht="96.6" customHeight="1">
      <c r="A356" s="265" t="s">
        <v>252</v>
      </c>
      <c r="B356" s="264" t="s">
        <v>17</v>
      </c>
      <c r="C356" s="264" t="s">
        <v>51</v>
      </c>
      <c r="D356" s="264" t="s">
        <v>34</v>
      </c>
      <c r="E356" s="264" t="s">
        <v>8</v>
      </c>
      <c r="F356" s="264" t="s">
        <v>34</v>
      </c>
      <c r="G356" s="264">
        <v>77070</v>
      </c>
      <c r="H356" s="263"/>
      <c r="I356" s="283">
        <f t="shared" si="79"/>
        <v>2491.1999999999998</v>
      </c>
      <c r="J356" s="283">
        <f t="shared" si="79"/>
        <v>2491.1999999999998</v>
      </c>
      <c r="K356" s="261">
        <f t="shared" si="73"/>
        <v>100</v>
      </c>
    </row>
    <row r="357" spans="1:11" s="47" customFormat="1" ht="41.45" customHeight="1">
      <c r="A357" s="262" t="s">
        <v>126</v>
      </c>
      <c r="B357" s="264" t="s">
        <v>17</v>
      </c>
      <c r="C357" s="264" t="s">
        <v>51</v>
      </c>
      <c r="D357" s="264" t="s">
        <v>34</v>
      </c>
      <c r="E357" s="264" t="s">
        <v>8</v>
      </c>
      <c r="F357" s="264" t="s">
        <v>34</v>
      </c>
      <c r="G357" s="264" t="s">
        <v>272</v>
      </c>
      <c r="H357" s="263" t="s">
        <v>130</v>
      </c>
      <c r="I357" s="283">
        <f t="shared" si="79"/>
        <v>2491.1999999999998</v>
      </c>
      <c r="J357" s="283">
        <f t="shared" si="79"/>
        <v>2491.1999999999998</v>
      </c>
      <c r="K357" s="261">
        <f t="shared" si="73"/>
        <v>100</v>
      </c>
    </row>
    <row r="358" spans="1:11" s="47" customFormat="1" ht="13.5" customHeight="1">
      <c r="A358" s="262" t="s">
        <v>127</v>
      </c>
      <c r="B358" s="264" t="s">
        <v>17</v>
      </c>
      <c r="C358" s="264" t="s">
        <v>51</v>
      </c>
      <c r="D358" s="264" t="s">
        <v>34</v>
      </c>
      <c r="E358" s="264" t="s">
        <v>8</v>
      </c>
      <c r="F358" s="264" t="s">
        <v>34</v>
      </c>
      <c r="G358" s="264" t="s">
        <v>272</v>
      </c>
      <c r="H358" s="263" t="s">
        <v>131</v>
      </c>
      <c r="I358" s="283">
        <f>Приложение2!J431</f>
        <v>2491.1999999999998</v>
      </c>
      <c r="J358" s="283">
        <f>Приложение2!K431</f>
        <v>2491.1999999999998</v>
      </c>
      <c r="K358" s="261">
        <f t="shared" si="73"/>
        <v>100</v>
      </c>
    </row>
    <row r="359" spans="1:11" s="47" customFormat="1" ht="55.15" customHeight="1">
      <c r="A359" s="282" t="s">
        <v>152</v>
      </c>
      <c r="B359" s="263" t="s">
        <v>17</v>
      </c>
      <c r="C359" s="263" t="s">
        <v>51</v>
      </c>
      <c r="D359" s="264" t="s">
        <v>158</v>
      </c>
      <c r="E359" s="263"/>
      <c r="F359" s="263"/>
      <c r="G359" s="263"/>
      <c r="H359" s="263"/>
      <c r="I359" s="55">
        <f t="shared" ref="I359:J363" si="80">I360</f>
        <v>1300.2</v>
      </c>
      <c r="J359" s="55">
        <f>J360</f>
        <v>1300.2</v>
      </c>
      <c r="K359" s="261">
        <f t="shared" si="73"/>
        <v>100</v>
      </c>
    </row>
    <row r="360" spans="1:11" s="47" customFormat="1" ht="41.25" customHeight="1">
      <c r="A360" s="262" t="s">
        <v>153</v>
      </c>
      <c r="B360" s="263" t="s">
        <v>17</v>
      </c>
      <c r="C360" s="263" t="s">
        <v>51</v>
      </c>
      <c r="D360" s="264" t="s">
        <v>158</v>
      </c>
      <c r="E360" s="263" t="s">
        <v>8</v>
      </c>
      <c r="F360" s="263"/>
      <c r="G360" s="263"/>
      <c r="H360" s="263"/>
      <c r="I360" s="55">
        <f t="shared" si="80"/>
        <v>1300.2</v>
      </c>
      <c r="J360" s="55">
        <f t="shared" si="80"/>
        <v>1300.2</v>
      </c>
      <c r="K360" s="261">
        <f t="shared" si="73"/>
        <v>100</v>
      </c>
    </row>
    <row r="361" spans="1:11" s="47" customFormat="1" ht="27.6" customHeight="1">
      <c r="A361" s="262" t="s">
        <v>154</v>
      </c>
      <c r="B361" s="263" t="s">
        <v>17</v>
      </c>
      <c r="C361" s="263" t="s">
        <v>51</v>
      </c>
      <c r="D361" s="264" t="s">
        <v>158</v>
      </c>
      <c r="E361" s="263" t="s">
        <v>8</v>
      </c>
      <c r="F361" s="263" t="s">
        <v>33</v>
      </c>
      <c r="G361" s="263"/>
      <c r="H361" s="263"/>
      <c r="I361" s="55">
        <f t="shared" si="80"/>
        <v>1300.2</v>
      </c>
      <c r="J361" s="55">
        <f t="shared" si="80"/>
        <v>1300.2</v>
      </c>
      <c r="K361" s="261">
        <f t="shared" si="73"/>
        <v>100</v>
      </c>
    </row>
    <row r="362" spans="1:11" s="47" customFormat="1" ht="41.45" customHeight="1">
      <c r="A362" s="262" t="s">
        <v>155</v>
      </c>
      <c r="B362" s="263" t="s">
        <v>17</v>
      </c>
      <c r="C362" s="263" t="s">
        <v>51</v>
      </c>
      <c r="D362" s="264" t="s">
        <v>158</v>
      </c>
      <c r="E362" s="263" t="s">
        <v>8</v>
      </c>
      <c r="F362" s="263" t="s">
        <v>33</v>
      </c>
      <c r="G362" s="263" t="s">
        <v>159</v>
      </c>
      <c r="H362" s="263"/>
      <c r="I362" s="55">
        <f t="shared" si="80"/>
        <v>1300.2</v>
      </c>
      <c r="J362" s="55">
        <f t="shared" si="80"/>
        <v>1300.2</v>
      </c>
      <c r="K362" s="261">
        <f t="shared" si="73"/>
        <v>100</v>
      </c>
    </row>
    <row r="363" spans="1:11" s="47" customFormat="1" ht="27.6" customHeight="1">
      <c r="A363" s="262" t="s">
        <v>113</v>
      </c>
      <c r="B363" s="263" t="s">
        <v>17</v>
      </c>
      <c r="C363" s="263" t="s">
        <v>51</v>
      </c>
      <c r="D363" s="264" t="s">
        <v>158</v>
      </c>
      <c r="E363" s="263" t="s">
        <v>8</v>
      </c>
      <c r="F363" s="263" t="s">
        <v>33</v>
      </c>
      <c r="G363" s="263" t="s">
        <v>159</v>
      </c>
      <c r="H363" s="263" t="s">
        <v>117</v>
      </c>
      <c r="I363" s="55">
        <f t="shared" si="80"/>
        <v>1300.2</v>
      </c>
      <c r="J363" s="55">
        <f t="shared" si="80"/>
        <v>1300.2</v>
      </c>
      <c r="K363" s="261">
        <f t="shared" si="73"/>
        <v>100</v>
      </c>
    </row>
    <row r="364" spans="1:11" s="47" customFormat="1" ht="27.6" customHeight="1">
      <c r="A364" s="262" t="s">
        <v>298</v>
      </c>
      <c r="B364" s="263" t="s">
        <v>17</v>
      </c>
      <c r="C364" s="263" t="s">
        <v>51</v>
      </c>
      <c r="D364" s="264" t="s">
        <v>158</v>
      </c>
      <c r="E364" s="263" t="s">
        <v>8</v>
      </c>
      <c r="F364" s="263" t="s">
        <v>33</v>
      </c>
      <c r="G364" s="263" t="s">
        <v>159</v>
      </c>
      <c r="H364" s="263" t="s">
        <v>157</v>
      </c>
      <c r="I364" s="55">
        <f>Приложение2!J234</f>
        <v>1300.2</v>
      </c>
      <c r="J364" s="55">
        <f>Приложение2!K234</f>
        <v>1300.2</v>
      </c>
      <c r="K364" s="261">
        <f t="shared" si="73"/>
        <v>100</v>
      </c>
    </row>
    <row r="365" spans="1:11" s="47" customFormat="1" ht="13.9" customHeight="1">
      <c r="A365" s="262" t="s">
        <v>160</v>
      </c>
      <c r="B365" s="264">
        <v>10</v>
      </c>
      <c r="C365" s="263" t="s">
        <v>47</v>
      </c>
      <c r="D365" s="264"/>
      <c r="E365" s="263"/>
      <c r="F365" s="263"/>
      <c r="G365" s="263"/>
      <c r="H365" s="263"/>
      <c r="I365" s="55">
        <f>I366+I373</f>
        <v>10149.799999999999</v>
      </c>
      <c r="J365" s="55">
        <f>J366+J373</f>
        <v>9707.6</v>
      </c>
      <c r="K365" s="261">
        <f t="shared" si="73"/>
        <v>95.643263906677973</v>
      </c>
    </row>
    <row r="366" spans="1:11" s="47" customFormat="1" ht="41.45" customHeight="1">
      <c r="A366" s="262" t="s">
        <v>218</v>
      </c>
      <c r="B366" s="264">
        <v>10</v>
      </c>
      <c r="C366" s="264" t="s">
        <v>47</v>
      </c>
      <c r="D366" s="264" t="s">
        <v>34</v>
      </c>
      <c r="E366" s="263"/>
      <c r="F366" s="263"/>
      <c r="G366" s="263"/>
      <c r="H366" s="263"/>
      <c r="I366" s="55">
        <f t="shared" ref="I366:J369" si="81">I367</f>
        <v>6777.4</v>
      </c>
      <c r="J366" s="55">
        <f t="shared" si="81"/>
        <v>6335.2</v>
      </c>
      <c r="K366" s="261">
        <f t="shared" si="73"/>
        <v>93.475374037241423</v>
      </c>
    </row>
    <row r="367" spans="1:11" s="47" customFormat="1" ht="69" customHeight="1">
      <c r="A367" s="282" t="s">
        <v>219</v>
      </c>
      <c r="B367" s="264">
        <v>10</v>
      </c>
      <c r="C367" s="264" t="s">
        <v>47</v>
      </c>
      <c r="D367" s="264" t="s">
        <v>34</v>
      </c>
      <c r="E367" s="264" t="s">
        <v>9</v>
      </c>
      <c r="F367" s="264"/>
      <c r="G367" s="264"/>
      <c r="H367" s="263"/>
      <c r="I367" s="55">
        <f t="shared" si="81"/>
        <v>6777.4</v>
      </c>
      <c r="J367" s="55">
        <f t="shared" si="81"/>
        <v>6335.2</v>
      </c>
      <c r="K367" s="261">
        <f t="shared" si="73"/>
        <v>93.475374037241423</v>
      </c>
    </row>
    <row r="368" spans="1:11" s="47" customFormat="1" ht="69" customHeight="1">
      <c r="A368" s="282" t="s">
        <v>253</v>
      </c>
      <c r="B368" s="264" t="s">
        <v>17</v>
      </c>
      <c r="C368" s="264" t="s">
        <v>47</v>
      </c>
      <c r="D368" s="264" t="s">
        <v>34</v>
      </c>
      <c r="E368" s="264" t="s">
        <v>9</v>
      </c>
      <c r="F368" s="264" t="s">
        <v>33</v>
      </c>
      <c r="G368" s="264"/>
      <c r="H368" s="263"/>
      <c r="I368" s="55">
        <f t="shared" si="81"/>
        <v>6777.4</v>
      </c>
      <c r="J368" s="55">
        <f t="shared" si="81"/>
        <v>6335.2</v>
      </c>
      <c r="K368" s="261">
        <f t="shared" si="73"/>
        <v>93.475374037241423</v>
      </c>
    </row>
    <row r="369" spans="1:11" s="47" customFormat="1" ht="243.75" customHeight="1">
      <c r="A369" s="411" t="s">
        <v>274</v>
      </c>
      <c r="B369" s="264">
        <v>10</v>
      </c>
      <c r="C369" s="264" t="s">
        <v>47</v>
      </c>
      <c r="D369" s="264" t="s">
        <v>34</v>
      </c>
      <c r="E369" s="264" t="s">
        <v>9</v>
      </c>
      <c r="F369" s="264" t="s">
        <v>33</v>
      </c>
      <c r="G369" s="264">
        <v>77180</v>
      </c>
      <c r="H369" s="263"/>
      <c r="I369" s="55">
        <f t="shared" si="81"/>
        <v>6777.4</v>
      </c>
      <c r="J369" s="55">
        <f t="shared" si="81"/>
        <v>6335.2</v>
      </c>
      <c r="K369" s="261">
        <f t="shared" si="73"/>
        <v>93.475374037241423</v>
      </c>
    </row>
    <row r="370" spans="1:11" s="47" customFormat="1" ht="27.6" customHeight="1">
      <c r="A370" s="262" t="s">
        <v>113</v>
      </c>
      <c r="B370" s="264" t="s">
        <v>17</v>
      </c>
      <c r="C370" s="264" t="s">
        <v>47</v>
      </c>
      <c r="D370" s="264" t="s">
        <v>34</v>
      </c>
      <c r="E370" s="264" t="s">
        <v>9</v>
      </c>
      <c r="F370" s="264" t="s">
        <v>33</v>
      </c>
      <c r="G370" s="264" t="s">
        <v>273</v>
      </c>
      <c r="H370" s="263" t="s">
        <v>117</v>
      </c>
      <c r="I370" s="55">
        <f>I371+I372</f>
        <v>6777.4</v>
      </c>
      <c r="J370" s="55">
        <f>J371+J372</f>
        <v>6335.2</v>
      </c>
      <c r="K370" s="261">
        <f t="shared" si="73"/>
        <v>93.475374037241423</v>
      </c>
    </row>
    <row r="371" spans="1:11" s="47" customFormat="1" ht="27.6" customHeight="1">
      <c r="A371" s="262" t="s">
        <v>275</v>
      </c>
      <c r="B371" s="264" t="s">
        <v>17</v>
      </c>
      <c r="C371" s="264" t="s">
        <v>47</v>
      </c>
      <c r="D371" s="264" t="s">
        <v>34</v>
      </c>
      <c r="E371" s="264" t="s">
        <v>9</v>
      </c>
      <c r="F371" s="264" t="s">
        <v>33</v>
      </c>
      <c r="G371" s="264" t="s">
        <v>273</v>
      </c>
      <c r="H371" s="263" t="s">
        <v>150</v>
      </c>
      <c r="I371" s="55">
        <f>Приложение2!J438</f>
        <v>4577.3999999999996</v>
      </c>
      <c r="J371" s="55">
        <f>Приложение2!K438</f>
        <v>4150.3999999999996</v>
      </c>
      <c r="K371" s="261">
        <f t="shared" si="73"/>
        <v>90.671560274391567</v>
      </c>
    </row>
    <row r="372" spans="1:11" s="47" customFormat="1" ht="27.6" customHeight="1">
      <c r="A372" s="262" t="s">
        <v>298</v>
      </c>
      <c r="B372" s="264" t="s">
        <v>17</v>
      </c>
      <c r="C372" s="264" t="s">
        <v>47</v>
      </c>
      <c r="D372" s="264" t="s">
        <v>34</v>
      </c>
      <c r="E372" s="264" t="s">
        <v>9</v>
      </c>
      <c r="F372" s="264" t="s">
        <v>33</v>
      </c>
      <c r="G372" s="264" t="s">
        <v>273</v>
      </c>
      <c r="H372" s="263" t="s">
        <v>157</v>
      </c>
      <c r="I372" s="55">
        <f>Приложение2!J439</f>
        <v>2200</v>
      </c>
      <c r="J372" s="55">
        <f>Приложение2!K439</f>
        <v>2184.8000000000002</v>
      </c>
      <c r="K372" s="261">
        <f t="shared" si="73"/>
        <v>99.309090909090912</v>
      </c>
    </row>
    <row r="373" spans="1:11" s="47" customFormat="1" ht="55.15" customHeight="1">
      <c r="A373" s="282" t="s">
        <v>152</v>
      </c>
      <c r="B373" s="263">
        <v>10</v>
      </c>
      <c r="C373" s="263" t="s">
        <v>47</v>
      </c>
      <c r="D373" s="264" t="s">
        <v>158</v>
      </c>
      <c r="E373" s="264"/>
      <c r="F373" s="264"/>
      <c r="G373" s="264"/>
      <c r="H373" s="267"/>
      <c r="I373" s="55">
        <f t="shared" ref="I373:J377" si="82">I374</f>
        <v>3372.4</v>
      </c>
      <c r="J373" s="55">
        <f t="shared" si="82"/>
        <v>3372.4</v>
      </c>
      <c r="K373" s="261">
        <f t="shared" si="73"/>
        <v>100</v>
      </c>
    </row>
    <row r="374" spans="1:11" s="47" customFormat="1" ht="27.6" customHeight="1">
      <c r="A374" s="262" t="s">
        <v>161</v>
      </c>
      <c r="B374" s="263">
        <v>10</v>
      </c>
      <c r="C374" s="263" t="s">
        <v>47</v>
      </c>
      <c r="D374" s="264" t="s">
        <v>158</v>
      </c>
      <c r="E374" s="264" t="s">
        <v>9</v>
      </c>
      <c r="F374" s="264"/>
      <c r="G374" s="264"/>
      <c r="H374" s="267"/>
      <c r="I374" s="55">
        <f t="shared" si="82"/>
        <v>3372.4</v>
      </c>
      <c r="J374" s="55">
        <f t="shared" si="82"/>
        <v>3372.4</v>
      </c>
      <c r="K374" s="261">
        <f t="shared" si="73"/>
        <v>100</v>
      </c>
    </row>
    <row r="375" spans="1:11" s="47" customFormat="1" ht="69" customHeight="1">
      <c r="A375" s="262" t="s">
        <v>162</v>
      </c>
      <c r="B375" s="263">
        <v>10</v>
      </c>
      <c r="C375" s="263" t="s">
        <v>47</v>
      </c>
      <c r="D375" s="264" t="s">
        <v>158</v>
      </c>
      <c r="E375" s="264" t="s">
        <v>9</v>
      </c>
      <c r="F375" s="264" t="s">
        <v>33</v>
      </c>
      <c r="G375" s="264"/>
      <c r="H375" s="267"/>
      <c r="I375" s="55">
        <f t="shared" si="82"/>
        <v>3372.4</v>
      </c>
      <c r="J375" s="55">
        <f t="shared" si="82"/>
        <v>3372.4</v>
      </c>
      <c r="K375" s="261">
        <f t="shared" si="73"/>
        <v>100</v>
      </c>
    </row>
    <row r="376" spans="1:11" s="47" customFormat="1" ht="96.6" customHeight="1">
      <c r="A376" s="265" t="s">
        <v>163</v>
      </c>
      <c r="B376" s="263">
        <v>10</v>
      </c>
      <c r="C376" s="263" t="s">
        <v>47</v>
      </c>
      <c r="D376" s="264" t="s">
        <v>158</v>
      </c>
      <c r="E376" s="264" t="s">
        <v>9</v>
      </c>
      <c r="F376" s="264" t="s">
        <v>33</v>
      </c>
      <c r="G376" s="264" t="s">
        <v>299</v>
      </c>
      <c r="H376" s="267"/>
      <c r="I376" s="55">
        <f t="shared" si="82"/>
        <v>3372.4</v>
      </c>
      <c r="J376" s="55">
        <f t="shared" si="82"/>
        <v>3372.4</v>
      </c>
      <c r="K376" s="261">
        <f t="shared" si="73"/>
        <v>100</v>
      </c>
    </row>
    <row r="377" spans="1:11" s="47" customFormat="1" ht="41.45" customHeight="1">
      <c r="A377" s="262" t="s">
        <v>132</v>
      </c>
      <c r="B377" s="263" t="s">
        <v>17</v>
      </c>
      <c r="C377" s="263" t="s">
        <v>47</v>
      </c>
      <c r="D377" s="264" t="s">
        <v>158</v>
      </c>
      <c r="E377" s="264" t="s">
        <v>9</v>
      </c>
      <c r="F377" s="264" t="s">
        <v>33</v>
      </c>
      <c r="G377" s="264" t="s">
        <v>299</v>
      </c>
      <c r="H377" s="187">
        <v>400</v>
      </c>
      <c r="I377" s="55">
        <f t="shared" si="82"/>
        <v>3372.4</v>
      </c>
      <c r="J377" s="55">
        <f t="shared" si="82"/>
        <v>3372.4</v>
      </c>
      <c r="K377" s="261">
        <f t="shared" si="73"/>
        <v>100</v>
      </c>
    </row>
    <row r="378" spans="1:11" s="47" customFormat="1" ht="13.9" customHeight="1">
      <c r="A378" s="262" t="s">
        <v>133</v>
      </c>
      <c r="B378" s="263" t="s">
        <v>17</v>
      </c>
      <c r="C378" s="263" t="s">
        <v>47</v>
      </c>
      <c r="D378" s="264" t="s">
        <v>158</v>
      </c>
      <c r="E378" s="264" t="s">
        <v>9</v>
      </c>
      <c r="F378" s="264" t="s">
        <v>33</v>
      </c>
      <c r="G378" s="264" t="s">
        <v>299</v>
      </c>
      <c r="H378" s="187">
        <v>410</v>
      </c>
      <c r="I378" s="55">
        <f>Приложение2!J241</f>
        <v>3372.4</v>
      </c>
      <c r="J378" s="55">
        <f>Приложение2!K241</f>
        <v>3372.4</v>
      </c>
      <c r="K378" s="261">
        <f t="shared" si="73"/>
        <v>100</v>
      </c>
    </row>
    <row r="379" spans="1:11" s="47" customFormat="1" ht="27.6" customHeight="1">
      <c r="A379" s="262" t="s">
        <v>164</v>
      </c>
      <c r="B379" s="264">
        <v>10</v>
      </c>
      <c r="C379" s="263" t="s">
        <v>174</v>
      </c>
      <c r="D379" s="264"/>
      <c r="E379" s="263"/>
      <c r="F379" s="263"/>
      <c r="G379" s="263"/>
      <c r="H379" s="267"/>
      <c r="I379" s="55">
        <f t="shared" ref="I379:J383" si="83">I380</f>
        <v>25</v>
      </c>
      <c r="J379" s="55">
        <f t="shared" si="83"/>
        <v>25</v>
      </c>
      <c r="K379" s="261">
        <f t="shared" si="73"/>
        <v>100</v>
      </c>
    </row>
    <row r="380" spans="1:11" s="47" customFormat="1" ht="55.15" customHeight="1">
      <c r="A380" s="306" t="s">
        <v>495</v>
      </c>
      <c r="B380" s="264">
        <v>10</v>
      </c>
      <c r="C380" s="263" t="s">
        <v>174</v>
      </c>
      <c r="D380" s="264">
        <v>89</v>
      </c>
      <c r="E380" s="263"/>
      <c r="F380" s="263"/>
      <c r="G380" s="263"/>
      <c r="H380" s="263"/>
      <c r="I380" s="55">
        <f t="shared" si="83"/>
        <v>25</v>
      </c>
      <c r="J380" s="55">
        <f t="shared" si="83"/>
        <v>25</v>
      </c>
      <c r="K380" s="261">
        <f t="shared" si="73"/>
        <v>100</v>
      </c>
    </row>
    <row r="381" spans="1:11" s="47" customFormat="1" ht="69" customHeight="1">
      <c r="A381" s="306" t="s">
        <v>496</v>
      </c>
      <c r="B381" s="264">
        <v>10</v>
      </c>
      <c r="C381" s="263" t="s">
        <v>174</v>
      </c>
      <c r="D381" s="264">
        <v>89</v>
      </c>
      <c r="E381" s="264">
        <v>1</v>
      </c>
      <c r="F381" s="264" t="s">
        <v>79</v>
      </c>
      <c r="G381" s="263"/>
      <c r="H381" s="263"/>
      <c r="I381" s="55">
        <f t="shared" si="83"/>
        <v>25</v>
      </c>
      <c r="J381" s="55">
        <f t="shared" si="83"/>
        <v>25</v>
      </c>
      <c r="K381" s="261">
        <f t="shared" si="73"/>
        <v>100</v>
      </c>
    </row>
    <row r="382" spans="1:11" s="47" customFormat="1" ht="41.45" customHeight="1">
      <c r="A382" s="262" t="s">
        <v>165</v>
      </c>
      <c r="B382" s="264">
        <v>10</v>
      </c>
      <c r="C382" s="263" t="s">
        <v>174</v>
      </c>
      <c r="D382" s="264">
        <v>89</v>
      </c>
      <c r="E382" s="264">
        <v>1</v>
      </c>
      <c r="F382" s="264" t="s">
        <v>79</v>
      </c>
      <c r="G382" s="263" t="s">
        <v>175</v>
      </c>
      <c r="H382" s="263"/>
      <c r="I382" s="55">
        <f t="shared" si="83"/>
        <v>25</v>
      </c>
      <c r="J382" s="55">
        <f t="shared" si="83"/>
        <v>25</v>
      </c>
      <c r="K382" s="261">
        <f t="shared" si="73"/>
        <v>100</v>
      </c>
    </row>
    <row r="383" spans="1:11" s="47" customFormat="1" ht="41.45" customHeight="1">
      <c r="A383" s="262" t="s">
        <v>126</v>
      </c>
      <c r="B383" s="264" t="s">
        <v>17</v>
      </c>
      <c r="C383" s="263" t="s">
        <v>174</v>
      </c>
      <c r="D383" s="264" t="s">
        <v>78</v>
      </c>
      <c r="E383" s="264" t="s">
        <v>8</v>
      </c>
      <c r="F383" s="264" t="s">
        <v>79</v>
      </c>
      <c r="G383" s="263" t="s">
        <v>175</v>
      </c>
      <c r="H383" s="263" t="s">
        <v>130</v>
      </c>
      <c r="I383" s="55">
        <f t="shared" si="83"/>
        <v>25</v>
      </c>
      <c r="J383" s="55">
        <f t="shared" si="83"/>
        <v>25</v>
      </c>
      <c r="K383" s="261">
        <f t="shared" si="73"/>
        <v>100</v>
      </c>
    </row>
    <row r="384" spans="1:11" s="47" customFormat="1" ht="69" customHeight="1">
      <c r="A384" s="262" t="s">
        <v>305</v>
      </c>
      <c r="B384" s="264">
        <v>10</v>
      </c>
      <c r="C384" s="263" t="s">
        <v>174</v>
      </c>
      <c r="D384" s="264">
        <v>89</v>
      </c>
      <c r="E384" s="264">
        <v>1</v>
      </c>
      <c r="F384" s="264" t="s">
        <v>79</v>
      </c>
      <c r="G384" s="263">
        <v>91010</v>
      </c>
      <c r="H384" s="264" t="s">
        <v>176</v>
      </c>
      <c r="I384" s="55">
        <f>Приложение2!J247</f>
        <v>25</v>
      </c>
      <c r="J384" s="55">
        <f>Приложение2!K247</f>
        <v>25</v>
      </c>
      <c r="K384" s="261">
        <f t="shared" si="73"/>
        <v>100</v>
      </c>
    </row>
    <row r="385" spans="1:11" s="47" customFormat="1" ht="13.9" customHeight="1">
      <c r="A385" s="262" t="s">
        <v>167</v>
      </c>
      <c r="B385" s="263">
        <v>11</v>
      </c>
      <c r="C385" s="263"/>
      <c r="D385" s="263"/>
      <c r="E385" s="263"/>
      <c r="F385" s="263"/>
      <c r="G385" s="263"/>
      <c r="H385" s="263"/>
      <c r="I385" s="60">
        <f t="shared" ref="I385:J390" si="84">I386</f>
        <v>79.900000000000006</v>
      </c>
      <c r="J385" s="60">
        <f t="shared" si="84"/>
        <v>79.900000000000006</v>
      </c>
      <c r="K385" s="261">
        <f t="shared" si="73"/>
        <v>100</v>
      </c>
    </row>
    <row r="386" spans="1:11" s="47" customFormat="1" ht="13.9" customHeight="1">
      <c r="A386" s="262" t="s">
        <v>168</v>
      </c>
      <c r="B386" s="263">
        <v>11</v>
      </c>
      <c r="C386" s="263" t="s">
        <v>33</v>
      </c>
      <c r="D386" s="263"/>
      <c r="E386" s="263"/>
      <c r="F386" s="263"/>
      <c r="G386" s="263"/>
      <c r="H386" s="263"/>
      <c r="I386" s="60">
        <f t="shared" si="84"/>
        <v>79.900000000000006</v>
      </c>
      <c r="J386" s="60">
        <f t="shared" si="84"/>
        <v>79.900000000000006</v>
      </c>
      <c r="K386" s="261">
        <f t="shared" si="73"/>
        <v>100</v>
      </c>
    </row>
    <row r="387" spans="1:11" s="47" customFormat="1" ht="55.15" customHeight="1">
      <c r="A387" s="262" t="s">
        <v>169</v>
      </c>
      <c r="B387" s="263">
        <v>11</v>
      </c>
      <c r="C387" s="263" t="s">
        <v>33</v>
      </c>
      <c r="D387" s="263" t="s">
        <v>174</v>
      </c>
      <c r="E387" s="263"/>
      <c r="F387" s="263"/>
      <c r="G387" s="263"/>
      <c r="H387" s="263"/>
      <c r="I387" s="60">
        <f t="shared" si="84"/>
        <v>79.900000000000006</v>
      </c>
      <c r="J387" s="60">
        <f t="shared" si="84"/>
        <v>79.900000000000006</v>
      </c>
      <c r="K387" s="261">
        <f t="shared" si="73"/>
        <v>100</v>
      </c>
    </row>
    <row r="388" spans="1:11" s="47" customFormat="1" ht="55.15" customHeight="1">
      <c r="A388" s="262" t="s">
        <v>170</v>
      </c>
      <c r="B388" s="263">
        <v>11</v>
      </c>
      <c r="C388" s="263" t="s">
        <v>33</v>
      </c>
      <c r="D388" s="263" t="s">
        <v>174</v>
      </c>
      <c r="E388" s="263">
        <v>0</v>
      </c>
      <c r="F388" s="263" t="s">
        <v>33</v>
      </c>
      <c r="G388" s="263"/>
      <c r="H388" s="263"/>
      <c r="I388" s="60">
        <f t="shared" si="84"/>
        <v>79.900000000000006</v>
      </c>
      <c r="J388" s="60">
        <f t="shared" si="84"/>
        <v>79.900000000000006</v>
      </c>
      <c r="K388" s="261">
        <f t="shared" si="73"/>
        <v>100</v>
      </c>
    </row>
    <row r="389" spans="1:11" s="47" customFormat="1" ht="27.6" customHeight="1">
      <c r="A389" s="262" t="s">
        <v>171</v>
      </c>
      <c r="B389" s="263">
        <v>11</v>
      </c>
      <c r="C389" s="263" t="s">
        <v>33</v>
      </c>
      <c r="D389" s="263" t="s">
        <v>174</v>
      </c>
      <c r="E389" s="263">
        <v>0</v>
      </c>
      <c r="F389" s="263" t="s">
        <v>33</v>
      </c>
      <c r="G389" s="263" t="s">
        <v>177</v>
      </c>
      <c r="H389" s="263"/>
      <c r="I389" s="60">
        <f t="shared" si="84"/>
        <v>79.900000000000006</v>
      </c>
      <c r="J389" s="60">
        <f t="shared" si="84"/>
        <v>79.900000000000006</v>
      </c>
      <c r="K389" s="261">
        <f t="shared" si="73"/>
        <v>100</v>
      </c>
    </row>
    <row r="390" spans="1:11" s="47" customFormat="1" ht="41.45" customHeight="1">
      <c r="A390" s="262" t="s">
        <v>56</v>
      </c>
      <c r="B390" s="263" t="s">
        <v>18</v>
      </c>
      <c r="C390" s="263" t="s">
        <v>33</v>
      </c>
      <c r="D390" s="263" t="s">
        <v>174</v>
      </c>
      <c r="E390" s="263" t="s">
        <v>68</v>
      </c>
      <c r="F390" s="263" t="s">
        <v>33</v>
      </c>
      <c r="G390" s="263" t="s">
        <v>177</v>
      </c>
      <c r="H390" s="263" t="s">
        <v>55</v>
      </c>
      <c r="I390" s="60">
        <f t="shared" si="84"/>
        <v>79.900000000000006</v>
      </c>
      <c r="J390" s="60">
        <f t="shared" si="84"/>
        <v>79.900000000000006</v>
      </c>
      <c r="K390" s="261">
        <f t="shared" si="73"/>
        <v>100</v>
      </c>
    </row>
    <row r="391" spans="1:11" s="47" customFormat="1" ht="41.45" customHeight="1">
      <c r="A391" s="262" t="s">
        <v>58</v>
      </c>
      <c r="B391" s="263" t="s">
        <v>18</v>
      </c>
      <c r="C391" s="263" t="s">
        <v>33</v>
      </c>
      <c r="D391" s="263" t="s">
        <v>174</v>
      </c>
      <c r="E391" s="263" t="s">
        <v>68</v>
      </c>
      <c r="F391" s="263" t="s">
        <v>33</v>
      </c>
      <c r="G391" s="263" t="s">
        <v>177</v>
      </c>
      <c r="H391" s="263" t="s">
        <v>57</v>
      </c>
      <c r="I391" s="60">
        <f>Приложение2!J254</f>
        <v>79.900000000000006</v>
      </c>
      <c r="J391" s="60">
        <f>Приложение2!K254</f>
        <v>79.900000000000006</v>
      </c>
      <c r="K391" s="261">
        <f t="shared" si="73"/>
        <v>100</v>
      </c>
    </row>
    <row r="392" spans="1:11" s="47" customFormat="1" ht="13.9" customHeight="1">
      <c r="A392" s="262" t="s">
        <v>172</v>
      </c>
      <c r="B392" s="264" t="s">
        <v>20</v>
      </c>
      <c r="C392" s="263"/>
      <c r="D392" s="264"/>
      <c r="E392" s="264"/>
      <c r="F392" s="264"/>
      <c r="G392" s="263"/>
      <c r="H392" s="264"/>
      <c r="I392" s="60">
        <f t="shared" ref="I392:J397" si="85">I393</f>
        <v>1300</v>
      </c>
      <c r="J392" s="60">
        <f t="shared" si="85"/>
        <v>1300</v>
      </c>
      <c r="K392" s="261">
        <f t="shared" ref="K392:K413" si="86">J392/I392*100</f>
        <v>100</v>
      </c>
    </row>
    <row r="393" spans="1:11" s="47" customFormat="1" ht="13.9" customHeight="1">
      <c r="A393" s="262" t="s">
        <v>173</v>
      </c>
      <c r="B393" s="264" t="s">
        <v>20</v>
      </c>
      <c r="C393" s="263" t="s">
        <v>34</v>
      </c>
      <c r="D393" s="264"/>
      <c r="E393" s="264"/>
      <c r="F393" s="264"/>
      <c r="G393" s="263"/>
      <c r="H393" s="264"/>
      <c r="I393" s="60">
        <f t="shared" si="85"/>
        <v>1300</v>
      </c>
      <c r="J393" s="60">
        <f t="shared" si="85"/>
        <v>1300</v>
      </c>
      <c r="K393" s="261">
        <f t="shared" si="86"/>
        <v>100</v>
      </c>
    </row>
    <row r="394" spans="1:11" s="47" customFormat="1" ht="55.15" customHeight="1">
      <c r="A394" s="306" t="s">
        <v>495</v>
      </c>
      <c r="B394" s="264" t="s">
        <v>20</v>
      </c>
      <c r="C394" s="263" t="s">
        <v>34</v>
      </c>
      <c r="D394" s="264" t="s">
        <v>78</v>
      </c>
      <c r="E394" s="264"/>
      <c r="F394" s="264"/>
      <c r="G394" s="263"/>
      <c r="H394" s="264"/>
      <c r="I394" s="60">
        <f t="shared" si="85"/>
        <v>1300</v>
      </c>
      <c r="J394" s="60">
        <f t="shared" si="85"/>
        <v>1300</v>
      </c>
      <c r="K394" s="261">
        <f t="shared" si="86"/>
        <v>100</v>
      </c>
    </row>
    <row r="395" spans="1:11" s="47" customFormat="1" ht="69" customHeight="1">
      <c r="A395" s="306" t="s">
        <v>496</v>
      </c>
      <c r="B395" s="264" t="s">
        <v>20</v>
      </c>
      <c r="C395" s="263" t="s">
        <v>34</v>
      </c>
      <c r="D395" s="264" t="s">
        <v>78</v>
      </c>
      <c r="E395" s="264" t="s">
        <v>8</v>
      </c>
      <c r="F395" s="264"/>
      <c r="G395" s="263"/>
      <c r="H395" s="264"/>
      <c r="I395" s="60">
        <f t="shared" si="85"/>
        <v>1300</v>
      </c>
      <c r="J395" s="60">
        <f t="shared" si="85"/>
        <v>1300</v>
      </c>
      <c r="K395" s="261">
        <f t="shared" si="86"/>
        <v>100</v>
      </c>
    </row>
    <row r="396" spans="1:11" s="47" customFormat="1" ht="41.45" customHeight="1">
      <c r="A396" s="262" t="s">
        <v>165</v>
      </c>
      <c r="B396" s="264" t="s">
        <v>20</v>
      </c>
      <c r="C396" s="263" t="s">
        <v>34</v>
      </c>
      <c r="D396" s="264">
        <v>89</v>
      </c>
      <c r="E396" s="264">
        <v>1</v>
      </c>
      <c r="F396" s="264" t="s">
        <v>79</v>
      </c>
      <c r="G396" s="263" t="s">
        <v>175</v>
      </c>
      <c r="H396" s="264"/>
      <c r="I396" s="60">
        <f t="shared" si="85"/>
        <v>1300</v>
      </c>
      <c r="J396" s="60">
        <f t="shared" si="85"/>
        <v>1300</v>
      </c>
      <c r="K396" s="261">
        <f t="shared" si="86"/>
        <v>100</v>
      </c>
    </row>
    <row r="397" spans="1:11" s="47" customFormat="1" ht="41.45" customHeight="1">
      <c r="A397" s="262" t="s">
        <v>126</v>
      </c>
      <c r="B397" s="264" t="s">
        <v>20</v>
      </c>
      <c r="C397" s="263" t="s">
        <v>34</v>
      </c>
      <c r="D397" s="264" t="s">
        <v>78</v>
      </c>
      <c r="E397" s="264" t="s">
        <v>8</v>
      </c>
      <c r="F397" s="264" t="s">
        <v>79</v>
      </c>
      <c r="G397" s="263" t="s">
        <v>175</v>
      </c>
      <c r="H397" s="264" t="s">
        <v>130</v>
      </c>
      <c r="I397" s="60">
        <f t="shared" si="85"/>
        <v>1300</v>
      </c>
      <c r="J397" s="60">
        <f t="shared" si="85"/>
        <v>1300</v>
      </c>
      <c r="K397" s="261">
        <f t="shared" si="86"/>
        <v>100</v>
      </c>
    </row>
    <row r="398" spans="1:11" s="47" customFormat="1" ht="69" customHeight="1">
      <c r="A398" s="262" t="s">
        <v>305</v>
      </c>
      <c r="B398" s="264" t="s">
        <v>20</v>
      </c>
      <c r="C398" s="263" t="s">
        <v>34</v>
      </c>
      <c r="D398" s="264">
        <v>89</v>
      </c>
      <c r="E398" s="264">
        <v>1</v>
      </c>
      <c r="F398" s="264" t="s">
        <v>79</v>
      </c>
      <c r="G398" s="263">
        <v>91010</v>
      </c>
      <c r="H398" s="264" t="s">
        <v>176</v>
      </c>
      <c r="I398" s="60">
        <f>Приложение2!J261</f>
        <v>1300</v>
      </c>
      <c r="J398" s="60">
        <f>Приложение2!K261</f>
        <v>1300</v>
      </c>
      <c r="K398" s="261">
        <f t="shared" si="86"/>
        <v>100</v>
      </c>
    </row>
    <row r="399" spans="1:11" s="47" customFormat="1" ht="27.6" customHeight="1">
      <c r="A399" s="262" t="s">
        <v>204</v>
      </c>
      <c r="B399" s="263">
        <v>13</v>
      </c>
      <c r="C399" s="263"/>
      <c r="D399" s="263"/>
      <c r="E399" s="263"/>
      <c r="F399" s="263"/>
      <c r="G399" s="263"/>
      <c r="H399" s="263"/>
      <c r="I399" s="60">
        <f t="shared" ref="I399:J405" si="87">I400</f>
        <v>105.6</v>
      </c>
      <c r="J399" s="60">
        <f t="shared" si="87"/>
        <v>105.6</v>
      </c>
      <c r="K399" s="261">
        <f t="shared" si="86"/>
        <v>100</v>
      </c>
    </row>
    <row r="400" spans="1:11" s="47" customFormat="1" ht="27.6" customHeight="1">
      <c r="A400" s="262" t="s">
        <v>300</v>
      </c>
      <c r="B400" s="263">
        <v>13</v>
      </c>
      <c r="C400" s="263" t="s">
        <v>33</v>
      </c>
      <c r="D400" s="263"/>
      <c r="E400" s="263"/>
      <c r="F400" s="263"/>
      <c r="G400" s="263"/>
      <c r="H400" s="263"/>
      <c r="I400" s="60">
        <f t="shared" si="87"/>
        <v>105.6</v>
      </c>
      <c r="J400" s="60">
        <f t="shared" si="87"/>
        <v>105.6</v>
      </c>
      <c r="K400" s="261">
        <f t="shared" si="86"/>
        <v>100</v>
      </c>
    </row>
    <row r="401" spans="1:11" s="47" customFormat="1" ht="69" customHeight="1">
      <c r="A401" s="262" t="s">
        <v>180</v>
      </c>
      <c r="B401" s="263">
        <v>13</v>
      </c>
      <c r="C401" s="263" t="s">
        <v>33</v>
      </c>
      <c r="D401" s="263" t="s">
        <v>184</v>
      </c>
      <c r="E401" s="263"/>
      <c r="F401" s="263"/>
      <c r="G401" s="263"/>
      <c r="H401" s="263"/>
      <c r="I401" s="60">
        <f t="shared" si="87"/>
        <v>105.6</v>
      </c>
      <c r="J401" s="60">
        <f t="shared" si="87"/>
        <v>105.6</v>
      </c>
      <c r="K401" s="261">
        <f t="shared" si="86"/>
        <v>100</v>
      </c>
    </row>
    <row r="402" spans="1:11" s="47" customFormat="1" ht="41.45" customHeight="1">
      <c r="A402" s="262" t="s">
        <v>201</v>
      </c>
      <c r="B402" s="263">
        <v>13</v>
      </c>
      <c r="C402" s="263" t="s">
        <v>33</v>
      </c>
      <c r="D402" s="263" t="s">
        <v>184</v>
      </c>
      <c r="E402" s="263" t="s">
        <v>9</v>
      </c>
      <c r="F402" s="263"/>
      <c r="G402" s="263"/>
      <c r="H402" s="263"/>
      <c r="I402" s="60">
        <f t="shared" si="87"/>
        <v>105.6</v>
      </c>
      <c r="J402" s="60">
        <f t="shared" si="87"/>
        <v>105.6</v>
      </c>
      <c r="K402" s="261">
        <f t="shared" si="86"/>
        <v>100</v>
      </c>
    </row>
    <row r="403" spans="1:11" s="47" customFormat="1" ht="41.45" customHeight="1">
      <c r="A403" s="262" t="s">
        <v>202</v>
      </c>
      <c r="B403" s="263">
        <v>13</v>
      </c>
      <c r="C403" s="263" t="s">
        <v>33</v>
      </c>
      <c r="D403" s="263" t="s">
        <v>184</v>
      </c>
      <c r="E403" s="263" t="s">
        <v>9</v>
      </c>
      <c r="F403" s="263" t="s">
        <v>34</v>
      </c>
      <c r="G403" s="264"/>
      <c r="H403" s="263"/>
      <c r="I403" s="60">
        <f t="shared" si="87"/>
        <v>105.6</v>
      </c>
      <c r="J403" s="60">
        <f t="shared" si="87"/>
        <v>105.6</v>
      </c>
      <c r="K403" s="261">
        <f t="shared" si="86"/>
        <v>100</v>
      </c>
    </row>
    <row r="404" spans="1:11" s="47" customFormat="1" ht="27.6" customHeight="1">
      <c r="A404" s="262" t="s">
        <v>203</v>
      </c>
      <c r="B404" s="263">
        <v>13</v>
      </c>
      <c r="C404" s="263" t="s">
        <v>33</v>
      </c>
      <c r="D404" s="263" t="s">
        <v>184</v>
      </c>
      <c r="E404" s="263" t="s">
        <v>9</v>
      </c>
      <c r="F404" s="263" t="s">
        <v>34</v>
      </c>
      <c r="G404" s="264" t="s">
        <v>206</v>
      </c>
      <c r="H404" s="263"/>
      <c r="I404" s="60">
        <f t="shared" si="87"/>
        <v>105.6</v>
      </c>
      <c r="J404" s="60">
        <f t="shared" si="87"/>
        <v>105.6</v>
      </c>
      <c r="K404" s="261">
        <f t="shared" si="86"/>
        <v>100</v>
      </c>
    </row>
    <row r="405" spans="1:11" s="47" customFormat="1" ht="27.6" customHeight="1">
      <c r="A405" s="262" t="s">
        <v>204</v>
      </c>
      <c r="B405" s="263" t="s">
        <v>95</v>
      </c>
      <c r="C405" s="263" t="s">
        <v>33</v>
      </c>
      <c r="D405" s="263" t="s">
        <v>184</v>
      </c>
      <c r="E405" s="263" t="s">
        <v>9</v>
      </c>
      <c r="F405" s="263" t="s">
        <v>34</v>
      </c>
      <c r="G405" s="264" t="s">
        <v>206</v>
      </c>
      <c r="H405" s="263" t="s">
        <v>207</v>
      </c>
      <c r="I405" s="60">
        <f t="shared" si="87"/>
        <v>105.6</v>
      </c>
      <c r="J405" s="60">
        <f t="shared" si="87"/>
        <v>105.6</v>
      </c>
      <c r="K405" s="261">
        <f t="shared" si="86"/>
        <v>100</v>
      </c>
    </row>
    <row r="406" spans="1:11" s="47" customFormat="1" ht="13.9" customHeight="1">
      <c r="A406" s="262" t="s">
        <v>205</v>
      </c>
      <c r="B406" s="263">
        <v>13</v>
      </c>
      <c r="C406" s="263" t="s">
        <v>33</v>
      </c>
      <c r="D406" s="263" t="s">
        <v>184</v>
      </c>
      <c r="E406" s="263" t="s">
        <v>9</v>
      </c>
      <c r="F406" s="263" t="s">
        <v>34</v>
      </c>
      <c r="G406" s="264" t="s">
        <v>206</v>
      </c>
      <c r="H406" s="263">
        <v>730</v>
      </c>
      <c r="I406" s="60">
        <f>Приложение2!J299</f>
        <v>105.6</v>
      </c>
      <c r="J406" s="60">
        <f>Приложение2!K299</f>
        <v>105.6</v>
      </c>
      <c r="K406" s="261">
        <f t="shared" si="86"/>
        <v>100</v>
      </c>
    </row>
    <row r="407" spans="1:11" s="47" customFormat="1" ht="27.6" customHeight="1">
      <c r="A407" s="262" t="s">
        <v>210</v>
      </c>
      <c r="B407" s="263" t="s">
        <v>213</v>
      </c>
      <c r="C407" s="263" t="s">
        <v>51</v>
      </c>
      <c r="D407" s="264"/>
      <c r="E407" s="264"/>
      <c r="F407" s="264"/>
      <c r="G407" s="264"/>
      <c r="H407" s="263"/>
      <c r="I407" s="60">
        <f t="shared" ref="I407:J412" si="88">I408</f>
        <v>5017.6000000000004</v>
      </c>
      <c r="J407" s="60">
        <f t="shared" si="88"/>
        <v>5017.6000000000004</v>
      </c>
      <c r="K407" s="261">
        <f t="shared" si="86"/>
        <v>100</v>
      </c>
    </row>
    <row r="408" spans="1:11" s="47" customFormat="1" ht="69" customHeight="1">
      <c r="A408" s="262" t="s">
        <v>180</v>
      </c>
      <c r="B408" s="263" t="s">
        <v>213</v>
      </c>
      <c r="C408" s="263" t="s">
        <v>51</v>
      </c>
      <c r="D408" s="264">
        <v>17</v>
      </c>
      <c r="E408" s="264"/>
      <c r="F408" s="264"/>
      <c r="G408" s="263"/>
      <c r="H408" s="263"/>
      <c r="I408" s="60">
        <f t="shared" si="88"/>
        <v>5017.6000000000004</v>
      </c>
      <c r="J408" s="60">
        <f t="shared" si="88"/>
        <v>5017.6000000000004</v>
      </c>
      <c r="K408" s="261">
        <f t="shared" si="86"/>
        <v>100</v>
      </c>
    </row>
    <row r="409" spans="1:11" s="47" customFormat="1" ht="27.6" customHeight="1">
      <c r="A409" s="262" t="s">
        <v>181</v>
      </c>
      <c r="B409" s="263" t="s">
        <v>213</v>
      </c>
      <c r="C409" s="263" t="s">
        <v>51</v>
      </c>
      <c r="D409" s="264">
        <v>17</v>
      </c>
      <c r="E409" s="264" t="s">
        <v>8</v>
      </c>
      <c r="F409" s="264"/>
      <c r="G409" s="263"/>
      <c r="H409" s="263"/>
      <c r="I409" s="60">
        <f t="shared" si="88"/>
        <v>5017.6000000000004</v>
      </c>
      <c r="J409" s="60">
        <f t="shared" si="88"/>
        <v>5017.6000000000004</v>
      </c>
      <c r="K409" s="261">
        <f t="shared" si="86"/>
        <v>100</v>
      </c>
    </row>
    <row r="410" spans="1:11" s="47" customFormat="1" ht="69" customHeight="1">
      <c r="A410" s="262" t="s">
        <v>182</v>
      </c>
      <c r="B410" s="263" t="s">
        <v>213</v>
      </c>
      <c r="C410" s="263" t="s">
        <v>51</v>
      </c>
      <c r="D410" s="264">
        <v>17</v>
      </c>
      <c r="E410" s="264" t="s">
        <v>8</v>
      </c>
      <c r="F410" s="264" t="s">
        <v>33</v>
      </c>
      <c r="G410" s="263"/>
      <c r="H410" s="263"/>
      <c r="I410" s="60">
        <f t="shared" si="88"/>
        <v>5017.6000000000004</v>
      </c>
      <c r="J410" s="60">
        <f t="shared" si="88"/>
        <v>5017.6000000000004</v>
      </c>
      <c r="K410" s="261">
        <f t="shared" si="86"/>
        <v>100</v>
      </c>
    </row>
    <row r="411" spans="1:11" s="47" customFormat="1" ht="55.15" customHeight="1">
      <c r="A411" s="62" t="s">
        <v>211</v>
      </c>
      <c r="B411" s="263" t="s">
        <v>213</v>
      </c>
      <c r="C411" s="263" t="s">
        <v>51</v>
      </c>
      <c r="D411" s="264">
        <v>17</v>
      </c>
      <c r="E411" s="264" t="s">
        <v>8</v>
      </c>
      <c r="F411" s="264" t="s">
        <v>33</v>
      </c>
      <c r="G411" s="264" t="s">
        <v>214</v>
      </c>
      <c r="H411" s="263"/>
      <c r="I411" s="60">
        <f t="shared" si="88"/>
        <v>5017.6000000000004</v>
      </c>
      <c r="J411" s="60">
        <f t="shared" si="88"/>
        <v>5017.6000000000004</v>
      </c>
      <c r="K411" s="261">
        <f t="shared" si="86"/>
        <v>100</v>
      </c>
    </row>
    <row r="412" spans="1:11" s="47" customFormat="1" ht="13.9" customHeight="1">
      <c r="A412" s="262" t="s">
        <v>189</v>
      </c>
      <c r="B412" s="263" t="s">
        <v>213</v>
      </c>
      <c r="C412" s="263" t="s">
        <v>51</v>
      </c>
      <c r="D412" s="264" t="s">
        <v>184</v>
      </c>
      <c r="E412" s="264" t="s">
        <v>8</v>
      </c>
      <c r="F412" s="264" t="s">
        <v>33</v>
      </c>
      <c r="G412" s="264" t="s">
        <v>214</v>
      </c>
      <c r="H412" s="263" t="s">
        <v>193</v>
      </c>
      <c r="I412" s="60">
        <f t="shared" si="88"/>
        <v>5017.6000000000004</v>
      </c>
      <c r="J412" s="60">
        <f t="shared" si="88"/>
        <v>5017.6000000000004</v>
      </c>
      <c r="K412" s="261">
        <f t="shared" si="86"/>
        <v>100</v>
      </c>
    </row>
    <row r="413" spans="1:11" s="47" customFormat="1" ht="13.9" customHeight="1">
      <c r="A413" s="262" t="s">
        <v>212</v>
      </c>
      <c r="B413" s="263" t="s">
        <v>213</v>
      </c>
      <c r="C413" s="263" t="s">
        <v>51</v>
      </c>
      <c r="D413" s="264" t="s">
        <v>184</v>
      </c>
      <c r="E413" s="264" t="s">
        <v>8</v>
      </c>
      <c r="F413" s="264" t="s">
        <v>33</v>
      </c>
      <c r="G413" s="264" t="s">
        <v>214</v>
      </c>
      <c r="H413" s="263" t="s">
        <v>215</v>
      </c>
      <c r="I413" s="60">
        <f>Приложение2!J307</f>
        <v>5017.6000000000004</v>
      </c>
      <c r="J413" s="60">
        <f>Приложение2!K307</f>
        <v>5017.6000000000004</v>
      </c>
      <c r="K413" s="261">
        <f t="shared" si="86"/>
        <v>100</v>
      </c>
    </row>
    <row r="414" spans="1:11" s="47" customFormat="1">
      <c r="I414" s="284">
        <f>SUBTOTAL(9,I351:I371)</f>
        <v>77587</v>
      </c>
      <c r="J414" s="284"/>
      <c r="K414" s="284"/>
    </row>
  </sheetData>
  <autoFilter ref="A6:K413"/>
  <mergeCells count="9">
    <mergeCell ref="H1:K1"/>
    <mergeCell ref="A2:K2"/>
    <mergeCell ref="H3:K3"/>
    <mergeCell ref="A4:A5"/>
    <mergeCell ref="B4:B5"/>
    <mergeCell ref="C4:C5"/>
    <mergeCell ref="D4:G5"/>
    <mergeCell ref="H4:H5"/>
    <mergeCell ref="I4:K4"/>
  </mergeCells>
  <conditionalFormatting sqref="A304:H304 A306:A308 B282:H282 A373 A367:A368 H283:H288 B283:C288 B305:H310 A235:H243">
    <cfRule type="expression" dxfId="86" priority="94" stopIfTrue="1">
      <formula>$G235=""</formula>
    </cfRule>
    <cfRule type="expression" dxfId="85" priority="95" stopIfTrue="1">
      <formula>#REF!&lt;&gt;""</formula>
    </cfRule>
    <cfRule type="expression" dxfId="84" priority="96" stopIfTrue="1">
      <formula>AND($H235="",$G235&lt;&gt;"")</formula>
    </cfRule>
  </conditionalFormatting>
  <conditionalFormatting sqref="A359">
    <cfRule type="expression" dxfId="83" priority="80" stopIfTrue="1">
      <formula>$G359=""</formula>
    </cfRule>
    <cfRule type="expression" dxfId="82" priority="81" stopIfTrue="1">
      <formula>#REF!&lt;&gt;""</formula>
    </cfRule>
    <cfRule type="expression" dxfId="81" priority="82" stopIfTrue="1">
      <formula>AND($H359="",$G359&lt;&gt;"")</formula>
    </cfRule>
  </conditionalFormatting>
  <conditionalFormatting sqref="G229:H232 H233:H234">
    <cfRule type="expression" dxfId="80" priority="54" stopIfTrue="1">
      <formula>#REF!=""</formula>
    </cfRule>
    <cfRule type="expression" dxfId="79" priority="55" stopIfTrue="1">
      <formula>#REF!&lt;&gt;""</formula>
    </cfRule>
    <cfRule type="expression" dxfId="78" priority="56" stopIfTrue="1">
      <formula>AND($H229="",#REF!&lt;&gt;"")</formula>
    </cfRule>
  </conditionalFormatting>
  <conditionalFormatting sqref="A229">
    <cfRule type="expression" dxfId="77" priority="39" stopIfTrue="1">
      <formula>$G229=""</formula>
    </cfRule>
    <cfRule type="expression" dxfId="76" priority="40" stopIfTrue="1">
      <formula>#REF!&lt;&gt;""</formula>
    </cfRule>
    <cfRule type="expression" dxfId="75" priority="41" stopIfTrue="1">
      <formula>AND($H228="",$G229&lt;&gt;"")</formula>
    </cfRule>
  </conditionalFormatting>
  <conditionalFormatting sqref="A300">
    <cfRule type="expression" dxfId="74" priority="30" stopIfTrue="1">
      <formula>$G300=""</formula>
    </cfRule>
    <cfRule type="expression" dxfId="73" priority="31" stopIfTrue="1">
      <formula>#REF!&lt;&gt;""</formula>
    </cfRule>
    <cfRule type="expression" dxfId="72" priority="32" stopIfTrue="1">
      <formula>AND($H299="",$G300&lt;&gt;"")</formula>
    </cfRule>
  </conditionalFormatting>
  <conditionalFormatting sqref="A149">
    <cfRule type="expression" dxfId="71" priority="28" stopIfTrue="1">
      <formula>$G149=""</formula>
    </cfRule>
    <cfRule type="expression" dxfId="70" priority="29" stopIfTrue="1">
      <formula>#REF!&lt;&gt;""</formula>
    </cfRule>
  </conditionalFormatting>
  <conditionalFormatting sqref="A140">
    <cfRule type="expression" dxfId="69" priority="26" stopIfTrue="1">
      <formula>$G140=""</formula>
    </cfRule>
    <cfRule type="expression" dxfId="68" priority="27" stopIfTrue="1">
      <formula>#REF!&lt;&gt;""</formula>
    </cfRule>
  </conditionalFormatting>
  <conditionalFormatting sqref="A295">
    <cfRule type="expression" dxfId="67" priority="24" stopIfTrue="1">
      <formula>$G295=""</formula>
    </cfRule>
    <cfRule type="expression" dxfId="66" priority="25" stopIfTrue="1">
      <formula>#REF!&lt;&gt;""</formula>
    </cfRule>
  </conditionalFormatting>
  <conditionalFormatting sqref="A295">
    <cfRule type="expression" dxfId="65" priority="22" stopIfTrue="1">
      <formula>$G295=""</formula>
    </cfRule>
    <cfRule type="expression" dxfId="64" priority="23" stopIfTrue="1">
      <formula>#REF!&lt;&gt;""</formula>
    </cfRule>
  </conditionalFormatting>
  <conditionalFormatting sqref="A340">
    <cfRule type="expression" dxfId="63" priority="16" stopIfTrue="1">
      <formula>$G340=""</formula>
    </cfRule>
    <cfRule type="expression" dxfId="62" priority="17" stopIfTrue="1">
      <formula>#REF!&lt;&gt;""</formula>
    </cfRule>
  </conditionalFormatting>
  <conditionalFormatting sqref="A340">
    <cfRule type="expression" dxfId="61" priority="14" stopIfTrue="1">
      <formula>$G340=""</formula>
    </cfRule>
    <cfRule type="expression" dxfId="60" priority="15" stopIfTrue="1">
      <formula>#REF!&lt;&gt;""</formula>
    </cfRule>
  </conditionalFormatting>
  <conditionalFormatting sqref="A340">
    <cfRule type="expression" dxfId="59" priority="12" stopIfTrue="1">
      <formula>$G340=""</formula>
    </cfRule>
    <cfRule type="expression" dxfId="58" priority="13" stopIfTrue="1">
      <formula>#REF!&lt;&gt;""</formula>
    </cfRule>
  </conditionalFormatting>
  <conditionalFormatting sqref="A340">
    <cfRule type="expression" dxfId="57" priority="10" stopIfTrue="1">
      <formula>$G340=""</formula>
    </cfRule>
    <cfRule type="expression" dxfId="56" priority="11" stopIfTrue="1">
      <formula>#REF!&lt;&gt;""</formula>
    </cfRule>
  </conditionalFormatting>
  <conditionalFormatting sqref="G233:G234">
    <cfRule type="expression" dxfId="55" priority="4" stopIfTrue="1">
      <formula>#REF!=""</formula>
    </cfRule>
    <cfRule type="expression" dxfId="54" priority="5" stopIfTrue="1">
      <formula>#REF!&lt;&gt;""</formula>
    </cfRule>
    <cfRule type="expression" dxfId="53" priority="6" stopIfTrue="1">
      <formula>AND($H233="",#REF!&lt;&gt;"")</formula>
    </cfRule>
  </conditionalFormatting>
  <conditionalFormatting sqref="A230">
    <cfRule type="expression" dxfId="52" priority="2" stopIfTrue="1">
      <formula>$G230=""</formula>
    </cfRule>
    <cfRule type="expression" dxfId="51" priority="3" stopIfTrue="1">
      <formula>#REF!&lt;&gt;""</formula>
    </cfRule>
  </conditionalFormatting>
  <pageMargins left="0.43307089999999998" right="0.2362205" top="0.70275589999999999" bottom="1.220866" header="0.3" footer="0.3"/>
  <pageSetup paperSize="9" scale="54" orientation="portrait" r:id="rId1"/>
  <headerFooter>
    <oddHeader>&amp;C&amp;P</oddHeader>
  </headerFooter>
  <rowBreaks count="2" manualBreakCount="2">
    <brk id="157" max="10" man="1"/>
    <brk id="194" max="10" man="1"/>
  </rowBreaks>
  <extLst>
    <ext xmlns:x14="http://schemas.microsoft.com/office/spreadsheetml/2009/9/main" uri="{78C0D931-6437-407d-A8EE-F0AAD7539E65}">
      <x14:conditionalFormattings>
        <x14:conditionalFormatting xmlns:xm="http://schemas.microsoft.com/office/excel/2006/main">
          <x14:cfRule type="expression" priority="64" stopIfTrue="1" id="{FC3FE0C6-17A3-411C-BDAF-EA5FDB2AB3E7}">
            <xm:f>AND('[2]приложение 2'!#REF!="",#REF!&lt;&gt;"")</xm:f>
            <x14:dxf>
              <font>
                <b/>
                <i/>
                <condense val="0"/>
                <extend val="0"/>
              </font>
            </x14:dxf>
          </x14:cfRule>
          <xm:sqref>#REF!</xm:sqref>
        </x14:conditionalFormatting>
        <x14:conditionalFormatting xmlns:xm="http://schemas.microsoft.com/office/excel/2006/main">
          <x14:cfRule type="expression" priority="97" stopIfTrue="1" id="{25A8AE69-A316-4414-B3D4-F493198A1645}">
            <xm:f>'[2]приложение 3'!#REF!=""</xm:f>
            <x14:dxf>
              <font>
                <b/>
                <i val="0"/>
                <condense val="0"/>
                <extend val="0"/>
              </font>
            </x14:dxf>
          </x14:cfRule>
          <x14:cfRule type="expression" priority="97" stopIfTrue="1" id="{427C9F0D-E06F-456E-93BC-1605106F9E0C}">
            <xm:f>AND(#REF!="",'[2]приложение 3'!#REF!&lt;&gt;"")</xm:f>
            <x14:dxf>
              <font>
                <b/>
                <i/>
                <condense val="0"/>
                <extend val="0"/>
              </font>
            </x14:dxf>
          </x14:cfRule>
          <xm:sqref>#REF!</xm:sqref>
        </x14:conditionalFormatting>
        <x14:conditionalFormatting xmlns:xm="http://schemas.microsoft.com/office/excel/2006/main">
          <x14:cfRule type="expression" priority="98" stopIfTrue="1" id="{7CFD4DB5-B858-4DC6-864E-6B791F07E498}">
            <xm:f>'[2]приложение 3'!#REF!=""</xm:f>
            <x14:dxf>
              <font>
                <b/>
                <i val="0"/>
                <condense val="0"/>
                <extend val="0"/>
              </font>
            </x14:dxf>
          </x14:cfRule>
          <x14:cfRule type="expression" priority="98" stopIfTrue="1" id="{852B5E50-A14C-471F-A26E-BC2B59D8DE4C}">
            <xm:f>AND(#REF!="",'[2]приложение 3'!#REF!&lt;&gt;"")</xm:f>
            <x14:dxf>
              <font>
                <b/>
                <i/>
                <condense val="0"/>
                <extend val="0"/>
              </font>
            </x14:dxf>
          </x14:cfRule>
          <xm:sqref>#REF!</xm:sqref>
        </x14:conditionalFormatting>
        <x14:conditionalFormatting xmlns:xm="http://schemas.microsoft.com/office/excel/2006/main">
          <x14:cfRule type="expression" priority="99" stopIfTrue="1" id="{73E2F3E1-8C96-405A-B269-4A178C34E87F}">
            <xm:f>'[2]приложение 3'!#REF!=""</xm:f>
            <x14:dxf>
              <font>
                <b/>
                <i val="0"/>
                <condense val="0"/>
                <extend val="0"/>
              </font>
            </x14:dxf>
          </x14:cfRule>
          <x14:cfRule type="expression" priority="99" stopIfTrue="1" id="{7698C9FC-5E17-47A3-B63D-F3EDC0ACD426}">
            <xm:f>AND(#REF!="",'[2]приложение 3'!#REF!&lt;&gt;"")</xm:f>
            <x14:dxf>
              <font>
                <b/>
                <i/>
                <condense val="0"/>
                <extend val="0"/>
              </font>
            </x14:dxf>
          </x14:cfRule>
          <xm:sqref>#REF!</xm:sqref>
        </x14:conditionalFormatting>
        <x14:conditionalFormatting xmlns:xm="http://schemas.microsoft.com/office/excel/2006/main">
          <x14:cfRule type="expression" priority="100" stopIfTrue="1" id="{83D9E6D0-81DE-4A05-BB16-CC566E43ECBD}">
            <xm:f>AND('[2]приложение 3'!#REF!="",#REF!&lt;&gt;"")</xm:f>
            <x14:dxf>
              <font>
                <b/>
                <i/>
                <condense val="0"/>
                <extend val="0"/>
              </font>
            </x14:dxf>
          </x14:cfRule>
          <xm:sqref>#REF!</xm:sqref>
        </x14:conditionalFormatting>
        <x14:conditionalFormatting xmlns:xm="http://schemas.microsoft.com/office/excel/2006/main">
          <x14:cfRule type="expression" priority="1" stopIfTrue="1" id="{85CAA657-5F7A-4D6E-AC1B-91F8DFF91F2D}">
            <xm:f>AND('[2]приложение 4'!#REF!="",$G230&lt;&gt;"")</xm:f>
            <x14:dxf>
              <font>
                <b/>
                <i/>
                <condense val="0"/>
                <extend val="0"/>
              </font>
            </x14:dxf>
          </x14:cfRule>
          <xm:sqref>A230</xm:sqref>
        </x14:conditionalFormatting>
      </x14:conditionalFormattings>
    </ext>
  </extLst>
</worksheet>
</file>

<file path=xl/worksheets/sheet4.xml><?xml version="1.0" encoding="utf-8"?>
<worksheet xmlns="http://schemas.openxmlformats.org/spreadsheetml/2006/main" xmlns:r="http://schemas.openxmlformats.org/officeDocument/2006/relationships">
  <sheetPr>
    <pageSetUpPr fitToPage="1"/>
  </sheetPr>
  <dimension ref="A1:M602"/>
  <sheetViews>
    <sheetView view="pageBreakPreview" zoomScaleSheetLayoutView="100" workbookViewId="0">
      <selection activeCell="J10" sqref="J10"/>
    </sheetView>
  </sheetViews>
  <sheetFormatPr defaultRowHeight="15.75"/>
  <cols>
    <col min="1" max="1" width="62.6640625" customWidth="1"/>
    <col min="2" max="4" width="4.1640625" customWidth="1"/>
    <col min="5" max="5" width="7.83203125" customWidth="1"/>
    <col min="6" max="6" width="8.5" customWidth="1"/>
    <col min="7" max="7" width="6.83203125" customWidth="1"/>
    <col min="8" max="8" width="7.5" customWidth="1"/>
    <col min="9" max="9" width="5.5" customWidth="1"/>
    <col min="10" max="10" width="18.83203125" customWidth="1"/>
    <col min="11" max="12" width="14" customWidth="1"/>
    <col min="13" max="13" width="81" style="161" customWidth="1"/>
    <col min="14" max="14" width="10.1640625" bestFit="1" customWidth="1"/>
  </cols>
  <sheetData>
    <row r="1" spans="1:13" ht="91.5" customHeight="1">
      <c r="A1" s="1" t="s">
        <v>0</v>
      </c>
      <c r="B1" s="2" t="s">
        <v>0</v>
      </c>
      <c r="C1" s="2" t="s">
        <v>0</v>
      </c>
      <c r="D1" s="2" t="s">
        <v>0</v>
      </c>
      <c r="E1" s="2" t="s">
        <v>0</v>
      </c>
      <c r="F1" s="2" t="s">
        <v>0</v>
      </c>
      <c r="G1" s="2" t="s">
        <v>0</v>
      </c>
      <c r="H1" s="2" t="s">
        <v>0</v>
      </c>
      <c r="I1" s="372" t="s">
        <v>539</v>
      </c>
      <c r="J1" s="373"/>
      <c r="K1" s="373"/>
      <c r="L1" s="373"/>
    </row>
    <row r="2" spans="1:13" ht="94.5" customHeight="1">
      <c r="A2" s="374" t="s">
        <v>540</v>
      </c>
      <c r="B2" s="374"/>
      <c r="C2" s="374"/>
      <c r="D2" s="374"/>
      <c r="E2" s="374"/>
      <c r="F2" s="374"/>
      <c r="G2" s="374"/>
      <c r="H2" s="374"/>
      <c r="I2" s="374"/>
      <c r="J2" s="374"/>
      <c r="K2" s="374"/>
      <c r="L2" s="374"/>
    </row>
    <row r="3" spans="1:13" ht="15" customHeight="1">
      <c r="A3" s="3" t="s">
        <v>0</v>
      </c>
      <c r="B3" s="3" t="s">
        <v>0</v>
      </c>
      <c r="C3" s="3" t="s">
        <v>0</v>
      </c>
      <c r="D3" s="3" t="s">
        <v>0</v>
      </c>
      <c r="E3" s="3" t="s">
        <v>0</v>
      </c>
      <c r="F3" s="3" t="s">
        <v>0</v>
      </c>
      <c r="G3" s="3" t="s">
        <v>0</v>
      </c>
      <c r="H3" s="3" t="s">
        <v>0</v>
      </c>
      <c r="I3" s="375" t="s">
        <v>1</v>
      </c>
      <c r="J3" s="375"/>
      <c r="K3" s="375"/>
      <c r="L3" s="375"/>
    </row>
    <row r="4" spans="1:13" ht="19.5" customHeight="1">
      <c r="A4" s="378" t="s">
        <v>2</v>
      </c>
      <c r="B4" s="378" t="s">
        <v>5</v>
      </c>
      <c r="C4" s="378"/>
      <c r="D4" s="378"/>
      <c r="E4" s="378"/>
      <c r="F4" s="378" t="s">
        <v>22</v>
      </c>
      <c r="G4" s="378" t="s">
        <v>3</v>
      </c>
      <c r="H4" s="378" t="s">
        <v>4</v>
      </c>
      <c r="I4" s="378" t="s">
        <v>21</v>
      </c>
      <c r="J4" s="378" t="s">
        <v>7</v>
      </c>
      <c r="K4" s="378"/>
      <c r="L4" s="378"/>
    </row>
    <row r="5" spans="1:13" ht="14.85" customHeight="1">
      <c r="A5" s="378" t="s">
        <v>0</v>
      </c>
      <c r="B5" s="378" t="s">
        <v>0</v>
      </c>
      <c r="C5" s="378"/>
      <c r="D5" s="378"/>
      <c r="E5" s="378"/>
      <c r="F5" s="378" t="s">
        <v>0</v>
      </c>
      <c r="G5" s="378" t="s">
        <v>0</v>
      </c>
      <c r="H5" s="378" t="s">
        <v>0</v>
      </c>
      <c r="I5" s="378" t="s">
        <v>0</v>
      </c>
      <c r="J5" s="364" t="s">
        <v>531</v>
      </c>
      <c r="K5" s="364" t="s">
        <v>532</v>
      </c>
      <c r="L5" s="285" t="s">
        <v>32</v>
      </c>
    </row>
    <row r="6" spans="1:13" ht="13.7" customHeight="1">
      <c r="A6" s="286" t="s">
        <v>8</v>
      </c>
      <c r="B6" s="286" t="s">
        <v>9</v>
      </c>
      <c r="C6" s="286" t="s">
        <v>10</v>
      </c>
      <c r="D6" s="286" t="s">
        <v>11</v>
      </c>
      <c r="E6" s="286" t="s">
        <v>12</v>
      </c>
      <c r="F6" s="286" t="s">
        <v>13</v>
      </c>
      <c r="G6" s="286" t="s">
        <v>14</v>
      </c>
      <c r="H6" s="286" t="s">
        <v>15</v>
      </c>
      <c r="I6" s="286" t="s">
        <v>16</v>
      </c>
      <c r="J6" s="286" t="s">
        <v>17</v>
      </c>
      <c r="K6" s="286" t="s">
        <v>18</v>
      </c>
      <c r="L6" s="286" t="s">
        <v>20</v>
      </c>
    </row>
    <row r="7" spans="1:13" ht="13.7" customHeight="1">
      <c r="A7" s="258" t="s">
        <v>19</v>
      </c>
      <c r="B7" s="51" t="s">
        <v>0</v>
      </c>
      <c r="C7" s="51" t="s">
        <v>0</v>
      </c>
      <c r="D7" s="51" t="s">
        <v>0</v>
      </c>
      <c r="E7" s="51" t="s">
        <v>0</v>
      </c>
      <c r="F7" s="51" t="s">
        <v>0</v>
      </c>
      <c r="G7" s="51" t="s">
        <v>0</v>
      </c>
      <c r="H7" s="51" t="s">
        <v>0</v>
      </c>
      <c r="I7" s="51" t="s">
        <v>0</v>
      </c>
      <c r="J7" s="157">
        <f>J8+J472</f>
        <v>370111.20000000007</v>
      </c>
      <c r="K7" s="157">
        <f>K8+K472</f>
        <v>367914.5</v>
      </c>
      <c r="L7" s="157">
        <f>K7/J7*100</f>
        <v>99.406475675418619</v>
      </c>
    </row>
    <row r="8" spans="1:13">
      <c r="A8" s="41" t="s">
        <v>319</v>
      </c>
      <c r="B8" s="52"/>
      <c r="C8" s="52"/>
      <c r="D8" s="52"/>
      <c r="E8" s="52"/>
      <c r="F8" s="52"/>
      <c r="G8" s="52"/>
      <c r="H8" s="52"/>
      <c r="I8" s="52"/>
      <c r="J8" s="157">
        <f>J17+J24+J31+J38+J43+J44+J49+J53+J54+J60+J74+J81+J86+J89+J94+J100+J103+J112+J118+J124+J130+J136+J143+J149+J156+J162+J168+J176+J180+J187+J193+J198+J205+J212+J219+J226+J234+J240+J247+J254+J261+J269+J277+J282+J287+J296+J304+J311+J318+J327+J333+J338+J343+J349+J357+J365+J370+J376+J382+J388+J393+J399+J404+J410+J419+J427+J433+J438+J446+J452+J458+J466+J471</f>
        <v>357390.50000000006</v>
      </c>
      <c r="K8" s="157">
        <f>K17+K24+K31+K38+K43+K44+K49+K53+K54+K60+K74+K81+K86+K89+K94+K100+K103+K112+K118+K124+K130+K136+K143+K149+K156+K162+K168+K176+K180+K187+K193+K198+K205+K212+K219+K226+K234+K240+K247+K254+K261+K269+K277+K282+K287+K296+K304+K311+K318+K327+K333+K338+K343+K349+K357+K365+K370+K376+K382+K388+K393+K399+K404+K410+K419+K427+K433+K438+K446+K452+K458+K466+K471</f>
        <v>355238.40000000002</v>
      </c>
      <c r="L8" s="157">
        <f t="shared" ref="L8:L71" si="0">K8/J8*100</f>
        <v>99.397829544993485</v>
      </c>
    </row>
    <row r="9" spans="1:13" ht="45">
      <c r="A9" s="36" t="s">
        <v>37</v>
      </c>
      <c r="B9" s="202" t="s">
        <v>33</v>
      </c>
      <c r="C9" s="202"/>
      <c r="D9" s="202"/>
      <c r="E9" s="202"/>
      <c r="F9" s="202"/>
      <c r="G9" s="39"/>
      <c r="H9" s="39"/>
      <c r="I9" s="39"/>
      <c r="J9" s="157">
        <f>J10+J61</f>
        <v>42406.6</v>
      </c>
      <c r="K9" s="157">
        <f>K10+K61</f>
        <v>41944.5</v>
      </c>
      <c r="L9" s="157">
        <f t="shared" si="0"/>
        <v>98.910311130814549</v>
      </c>
    </row>
    <row r="10" spans="1:13" ht="45">
      <c r="A10" s="36" t="s">
        <v>38</v>
      </c>
      <c r="B10" s="202" t="s">
        <v>33</v>
      </c>
      <c r="C10" s="202" t="s">
        <v>8</v>
      </c>
      <c r="D10" s="202"/>
      <c r="E10" s="202"/>
      <c r="F10" s="202"/>
      <c r="G10" s="39"/>
      <c r="H10" s="39"/>
      <c r="I10" s="39"/>
      <c r="J10" s="157">
        <f>J11+J18+J25</f>
        <v>21468.5</v>
      </c>
      <c r="K10" s="157">
        <f>K11+K18+K25</f>
        <v>22566</v>
      </c>
      <c r="L10" s="157">
        <f t="shared" si="0"/>
        <v>105.11214104385496</v>
      </c>
    </row>
    <row r="11" spans="1:13" ht="45">
      <c r="A11" s="36" t="s">
        <v>39</v>
      </c>
      <c r="B11" s="202" t="s">
        <v>33</v>
      </c>
      <c r="C11" s="202" t="s">
        <v>8</v>
      </c>
      <c r="D11" s="202" t="s">
        <v>33</v>
      </c>
      <c r="E11" s="202"/>
      <c r="F11" s="202"/>
      <c r="G11" s="39"/>
      <c r="H11" s="39"/>
      <c r="I11" s="39"/>
      <c r="J11" s="157">
        <f t="shared" ref="J11:K16" si="1">J12</f>
        <v>1661.7</v>
      </c>
      <c r="K11" s="157">
        <f t="shared" si="1"/>
        <v>1611.7</v>
      </c>
      <c r="L11" s="157">
        <f t="shared" si="0"/>
        <v>96.99103327917193</v>
      </c>
    </row>
    <row r="12" spans="1:13" ht="30">
      <c r="A12" s="36" t="s">
        <v>40</v>
      </c>
      <c r="B12" s="202" t="s">
        <v>33</v>
      </c>
      <c r="C12" s="202" t="s">
        <v>8</v>
      </c>
      <c r="D12" s="202" t="s">
        <v>33</v>
      </c>
      <c r="E12" s="202" t="s">
        <v>41</v>
      </c>
      <c r="F12" s="202"/>
      <c r="G12" s="39"/>
      <c r="H12" s="39"/>
      <c r="I12" s="39"/>
      <c r="J12" s="157">
        <f t="shared" si="1"/>
        <v>1661.7</v>
      </c>
      <c r="K12" s="157">
        <f t="shared" si="1"/>
        <v>1611.7</v>
      </c>
      <c r="L12" s="157">
        <f t="shared" si="0"/>
        <v>96.99103327917193</v>
      </c>
    </row>
    <row r="13" spans="1:13" ht="75">
      <c r="A13" s="36" t="s">
        <v>45</v>
      </c>
      <c r="B13" s="202" t="s">
        <v>33</v>
      </c>
      <c r="C13" s="202" t="s">
        <v>8</v>
      </c>
      <c r="D13" s="202" t="s">
        <v>33</v>
      </c>
      <c r="E13" s="202" t="s">
        <v>41</v>
      </c>
      <c r="F13" s="202" t="s">
        <v>42</v>
      </c>
      <c r="G13" s="39"/>
      <c r="H13" s="39"/>
      <c r="I13" s="39"/>
      <c r="J13" s="157">
        <f t="shared" si="1"/>
        <v>1661.7</v>
      </c>
      <c r="K13" s="157">
        <f t="shared" si="1"/>
        <v>1611.7</v>
      </c>
      <c r="L13" s="157">
        <f t="shared" si="0"/>
        <v>96.99103327917193</v>
      </c>
    </row>
    <row r="14" spans="1:13" ht="30">
      <c r="A14" s="43" t="s">
        <v>46</v>
      </c>
      <c r="B14" s="202" t="s">
        <v>33</v>
      </c>
      <c r="C14" s="202" t="s">
        <v>8</v>
      </c>
      <c r="D14" s="202" t="s">
        <v>33</v>
      </c>
      <c r="E14" s="202" t="s">
        <v>41</v>
      </c>
      <c r="F14" s="202" t="s">
        <v>43</v>
      </c>
      <c r="G14" s="202"/>
      <c r="H14" s="202"/>
      <c r="I14" s="202"/>
      <c r="J14" s="157">
        <f t="shared" si="1"/>
        <v>1661.7</v>
      </c>
      <c r="K14" s="157">
        <f t="shared" si="1"/>
        <v>1611.7</v>
      </c>
      <c r="L14" s="157">
        <f t="shared" si="0"/>
        <v>96.99103327917193</v>
      </c>
    </row>
    <row r="15" spans="1:13">
      <c r="A15" s="37" t="s">
        <v>36</v>
      </c>
      <c r="B15" s="202" t="s">
        <v>33</v>
      </c>
      <c r="C15" s="202" t="s">
        <v>8</v>
      </c>
      <c r="D15" s="202" t="s">
        <v>33</v>
      </c>
      <c r="E15" s="202" t="s">
        <v>41</v>
      </c>
      <c r="F15" s="202" t="s">
        <v>43</v>
      </c>
      <c r="G15" s="202" t="s">
        <v>33</v>
      </c>
      <c r="H15" s="202"/>
      <c r="I15" s="202"/>
      <c r="J15" s="157">
        <f t="shared" si="1"/>
        <v>1661.7</v>
      </c>
      <c r="K15" s="157">
        <f t="shared" si="1"/>
        <v>1611.7</v>
      </c>
      <c r="L15" s="157">
        <f t="shared" si="0"/>
        <v>96.99103327917193</v>
      </c>
    </row>
    <row r="16" spans="1:13" ht="45">
      <c r="A16" s="199" t="s">
        <v>464</v>
      </c>
      <c r="B16" s="202" t="s">
        <v>33</v>
      </c>
      <c r="C16" s="202" t="s">
        <v>8</v>
      </c>
      <c r="D16" s="202" t="s">
        <v>33</v>
      </c>
      <c r="E16" s="202" t="s">
        <v>41</v>
      </c>
      <c r="F16" s="202" t="s">
        <v>43</v>
      </c>
      <c r="G16" s="202" t="s">
        <v>33</v>
      </c>
      <c r="H16" s="202" t="s">
        <v>34</v>
      </c>
      <c r="I16" s="202"/>
      <c r="J16" s="157">
        <f t="shared" si="1"/>
        <v>1661.7</v>
      </c>
      <c r="K16" s="157">
        <f t="shared" si="1"/>
        <v>1611.7</v>
      </c>
      <c r="L16" s="157">
        <f t="shared" si="0"/>
        <v>96.99103327917193</v>
      </c>
      <c r="M16" s="163"/>
    </row>
    <row r="17" spans="1:13" ht="30">
      <c r="A17" s="37" t="s">
        <v>35</v>
      </c>
      <c r="B17" s="202" t="s">
        <v>33</v>
      </c>
      <c r="C17" s="202" t="s">
        <v>8</v>
      </c>
      <c r="D17" s="202" t="s">
        <v>33</v>
      </c>
      <c r="E17" s="202" t="s">
        <v>41</v>
      </c>
      <c r="F17" s="202" t="s">
        <v>43</v>
      </c>
      <c r="G17" s="202" t="s">
        <v>33</v>
      </c>
      <c r="H17" s="202" t="s">
        <v>34</v>
      </c>
      <c r="I17" s="202" t="s">
        <v>44</v>
      </c>
      <c r="J17" s="157">
        <f>Приложение2!J16</f>
        <v>1661.7</v>
      </c>
      <c r="K17" s="157">
        <f>Приложение2!K16</f>
        <v>1611.7</v>
      </c>
      <c r="L17" s="157">
        <f t="shared" si="0"/>
        <v>96.99103327917193</v>
      </c>
    </row>
    <row r="18" spans="1:13" ht="45">
      <c r="A18" s="36" t="s">
        <v>50</v>
      </c>
      <c r="B18" s="202" t="s">
        <v>33</v>
      </c>
      <c r="C18" s="202" t="s">
        <v>8</v>
      </c>
      <c r="D18" s="202" t="s">
        <v>34</v>
      </c>
      <c r="E18" s="202"/>
      <c r="F18" s="202"/>
      <c r="G18" s="202"/>
      <c r="H18" s="202"/>
      <c r="I18" s="202"/>
      <c r="J18" s="157">
        <f t="shared" ref="J18:K23" si="2">J19</f>
        <v>107.8</v>
      </c>
      <c r="K18" s="157">
        <f t="shared" si="2"/>
        <v>107.8</v>
      </c>
      <c r="L18" s="157">
        <f t="shared" si="0"/>
        <v>100</v>
      </c>
    </row>
    <row r="19" spans="1:13" ht="30">
      <c r="A19" s="36" t="s">
        <v>65</v>
      </c>
      <c r="B19" s="202" t="s">
        <v>33</v>
      </c>
      <c r="C19" s="202" t="s">
        <v>8</v>
      </c>
      <c r="D19" s="202" t="s">
        <v>34</v>
      </c>
      <c r="E19" s="202" t="s">
        <v>48</v>
      </c>
      <c r="F19" s="202"/>
      <c r="G19" s="202"/>
      <c r="H19" s="202"/>
      <c r="I19" s="202"/>
      <c r="J19" s="157">
        <f t="shared" si="2"/>
        <v>107.8</v>
      </c>
      <c r="K19" s="157">
        <f t="shared" si="2"/>
        <v>107.8</v>
      </c>
      <c r="L19" s="157">
        <f t="shared" si="0"/>
        <v>100</v>
      </c>
    </row>
    <row r="20" spans="1:13" ht="75">
      <c r="A20" s="43" t="s">
        <v>45</v>
      </c>
      <c r="B20" s="202" t="s">
        <v>33</v>
      </c>
      <c r="C20" s="202" t="s">
        <v>8</v>
      </c>
      <c r="D20" s="202" t="s">
        <v>34</v>
      </c>
      <c r="E20" s="202" t="s">
        <v>48</v>
      </c>
      <c r="F20" s="202" t="s">
        <v>42</v>
      </c>
      <c r="G20" s="202"/>
      <c r="H20" s="202"/>
      <c r="I20" s="202"/>
      <c r="J20" s="157">
        <f t="shared" si="2"/>
        <v>107.8</v>
      </c>
      <c r="K20" s="157">
        <f t="shared" si="2"/>
        <v>107.8</v>
      </c>
      <c r="L20" s="157">
        <f t="shared" si="0"/>
        <v>100</v>
      </c>
    </row>
    <row r="21" spans="1:13" ht="30">
      <c r="A21" s="43" t="s">
        <v>46</v>
      </c>
      <c r="B21" s="202" t="s">
        <v>33</v>
      </c>
      <c r="C21" s="202" t="s">
        <v>8</v>
      </c>
      <c r="D21" s="202" t="s">
        <v>34</v>
      </c>
      <c r="E21" s="202" t="s">
        <v>48</v>
      </c>
      <c r="F21" s="202" t="s">
        <v>43</v>
      </c>
      <c r="G21" s="202"/>
      <c r="H21" s="202"/>
      <c r="I21" s="202"/>
      <c r="J21" s="157">
        <f t="shared" si="2"/>
        <v>107.8</v>
      </c>
      <c r="K21" s="157">
        <f t="shared" si="2"/>
        <v>107.8</v>
      </c>
      <c r="L21" s="157">
        <f t="shared" si="0"/>
        <v>100</v>
      </c>
    </row>
    <row r="22" spans="1:13" ht="15">
      <c r="A22" s="37" t="s">
        <v>36</v>
      </c>
      <c r="B22" s="202" t="s">
        <v>33</v>
      </c>
      <c r="C22" s="202" t="s">
        <v>8</v>
      </c>
      <c r="D22" s="202" t="s">
        <v>34</v>
      </c>
      <c r="E22" s="202" t="s">
        <v>48</v>
      </c>
      <c r="F22" s="202" t="s">
        <v>43</v>
      </c>
      <c r="G22" s="202" t="s">
        <v>33</v>
      </c>
      <c r="H22" s="202"/>
      <c r="I22" s="202"/>
      <c r="J22" s="157">
        <f t="shared" si="2"/>
        <v>107.8</v>
      </c>
      <c r="K22" s="157">
        <f t="shared" si="2"/>
        <v>107.8</v>
      </c>
      <c r="L22" s="157">
        <f t="shared" si="0"/>
        <v>100</v>
      </c>
      <c r="M22" s="64"/>
    </row>
    <row r="23" spans="1:13" ht="60">
      <c r="A23" s="42" t="s">
        <v>465</v>
      </c>
      <c r="B23" s="202" t="s">
        <v>33</v>
      </c>
      <c r="C23" s="202" t="s">
        <v>8</v>
      </c>
      <c r="D23" s="202" t="s">
        <v>34</v>
      </c>
      <c r="E23" s="202" t="s">
        <v>48</v>
      </c>
      <c r="F23" s="202" t="s">
        <v>43</v>
      </c>
      <c r="G23" s="202" t="s">
        <v>33</v>
      </c>
      <c r="H23" s="202" t="s">
        <v>47</v>
      </c>
      <c r="I23" s="202"/>
      <c r="J23" s="157">
        <f t="shared" si="2"/>
        <v>107.8</v>
      </c>
      <c r="K23" s="157">
        <f t="shared" si="2"/>
        <v>107.8</v>
      </c>
      <c r="L23" s="157">
        <f t="shared" si="0"/>
        <v>100</v>
      </c>
      <c r="M23" s="163"/>
    </row>
    <row r="24" spans="1:13" ht="30">
      <c r="A24" s="37" t="s">
        <v>35</v>
      </c>
      <c r="B24" s="202" t="s">
        <v>33</v>
      </c>
      <c r="C24" s="202" t="s">
        <v>8</v>
      </c>
      <c r="D24" s="202" t="s">
        <v>34</v>
      </c>
      <c r="E24" s="202" t="s">
        <v>48</v>
      </c>
      <c r="F24" s="202" t="s">
        <v>43</v>
      </c>
      <c r="G24" s="202" t="s">
        <v>33</v>
      </c>
      <c r="H24" s="202" t="s">
        <v>47</v>
      </c>
      <c r="I24" s="202" t="s">
        <v>44</v>
      </c>
      <c r="J24" s="157">
        <f>Приложение2!J23</f>
        <v>107.8</v>
      </c>
      <c r="K24" s="157">
        <f>Приложение2!K23</f>
        <v>107.8</v>
      </c>
      <c r="L24" s="157">
        <f t="shared" si="0"/>
        <v>100</v>
      </c>
    </row>
    <row r="25" spans="1:13" ht="60">
      <c r="A25" s="36" t="s">
        <v>54</v>
      </c>
      <c r="B25" s="202" t="s">
        <v>33</v>
      </c>
      <c r="C25" s="202" t="s">
        <v>8</v>
      </c>
      <c r="D25" s="202" t="s">
        <v>51</v>
      </c>
      <c r="E25" s="202"/>
      <c r="F25" s="202"/>
      <c r="G25" s="202"/>
      <c r="H25" s="202"/>
      <c r="I25" s="202"/>
      <c r="J25" s="157">
        <f>J26+J33+J55</f>
        <v>19699</v>
      </c>
      <c r="K25" s="157">
        <f t="shared" ref="K25" si="3">K26+K33+K55</f>
        <v>20846.5</v>
      </c>
      <c r="L25" s="157">
        <f t="shared" si="0"/>
        <v>105.82516879029393</v>
      </c>
    </row>
    <row r="26" spans="1:13" ht="30">
      <c r="A26" s="36" t="s">
        <v>276</v>
      </c>
      <c r="B26" s="202" t="s">
        <v>33</v>
      </c>
      <c r="C26" s="202" t="s">
        <v>8</v>
      </c>
      <c r="D26" s="202" t="s">
        <v>51</v>
      </c>
      <c r="E26" s="202" t="s">
        <v>52</v>
      </c>
      <c r="F26" s="202"/>
      <c r="G26" s="202"/>
      <c r="H26" s="202"/>
      <c r="I26" s="202"/>
      <c r="J26" s="157">
        <f t="shared" ref="J26:K29" si="4">J27</f>
        <v>13883.7</v>
      </c>
      <c r="K26" s="157">
        <f t="shared" si="4"/>
        <v>15115.900000000001</v>
      </c>
      <c r="L26" s="157">
        <f t="shared" si="0"/>
        <v>108.87515575819127</v>
      </c>
    </row>
    <row r="27" spans="1:13" ht="75">
      <c r="A27" s="43" t="s">
        <v>45</v>
      </c>
      <c r="B27" s="202" t="s">
        <v>33</v>
      </c>
      <c r="C27" s="202" t="s">
        <v>8</v>
      </c>
      <c r="D27" s="202" t="s">
        <v>51</v>
      </c>
      <c r="E27" s="202" t="s">
        <v>52</v>
      </c>
      <c r="F27" s="202" t="s">
        <v>42</v>
      </c>
      <c r="G27" s="202"/>
      <c r="H27" s="202"/>
      <c r="I27" s="202"/>
      <c r="J27" s="157">
        <f t="shared" si="4"/>
        <v>13883.7</v>
      </c>
      <c r="K27" s="157">
        <f t="shared" si="4"/>
        <v>15115.900000000001</v>
      </c>
      <c r="L27" s="157">
        <f t="shared" si="0"/>
        <v>108.87515575819127</v>
      </c>
    </row>
    <row r="28" spans="1:13" ht="30">
      <c r="A28" s="43" t="s">
        <v>46</v>
      </c>
      <c r="B28" s="202" t="s">
        <v>33</v>
      </c>
      <c r="C28" s="202" t="s">
        <v>8</v>
      </c>
      <c r="D28" s="202" t="s">
        <v>51</v>
      </c>
      <c r="E28" s="202" t="s">
        <v>52</v>
      </c>
      <c r="F28" s="202" t="s">
        <v>43</v>
      </c>
      <c r="G28" s="202"/>
      <c r="H28" s="202"/>
      <c r="I28" s="202"/>
      <c r="J28" s="157">
        <f t="shared" si="4"/>
        <v>13883.7</v>
      </c>
      <c r="K28" s="157">
        <f t="shared" si="4"/>
        <v>15115.900000000001</v>
      </c>
      <c r="L28" s="157">
        <f t="shared" si="0"/>
        <v>108.87515575819127</v>
      </c>
    </row>
    <row r="29" spans="1:13">
      <c r="A29" s="37" t="s">
        <v>36</v>
      </c>
      <c r="B29" s="202" t="s">
        <v>33</v>
      </c>
      <c r="C29" s="202" t="s">
        <v>8</v>
      </c>
      <c r="D29" s="202" t="s">
        <v>51</v>
      </c>
      <c r="E29" s="202" t="s">
        <v>52</v>
      </c>
      <c r="F29" s="202" t="s">
        <v>43</v>
      </c>
      <c r="G29" s="202" t="s">
        <v>33</v>
      </c>
      <c r="H29" s="202"/>
      <c r="I29" s="202"/>
      <c r="J29" s="157">
        <f t="shared" si="4"/>
        <v>13883.7</v>
      </c>
      <c r="K29" s="157">
        <f t="shared" si="4"/>
        <v>15115.900000000001</v>
      </c>
      <c r="L29" s="157">
        <f t="shared" si="0"/>
        <v>108.87515575819127</v>
      </c>
    </row>
    <row r="30" spans="1:13" ht="60">
      <c r="A30" s="42" t="s">
        <v>465</v>
      </c>
      <c r="B30" s="202" t="s">
        <v>33</v>
      </c>
      <c r="C30" s="202" t="s">
        <v>8</v>
      </c>
      <c r="D30" s="202" t="s">
        <v>51</v>
      </c>
      <c r="E30" s="202" t="s">
        <v>52</v>
      </c>
      <c r="F30" s="202" t="s">
        <v>43</v>
      </c>
      <c r="G30" s="202" t="s">
        <v>33</v>
      </c>
      <c r="H30" s="202" t="s">
        <v>47</v>
      </c>
      <c r="I30" s="202"/>
      <c r="J30" s="157">
        <f>J31</f>
        <v>13883.7</v>
      </c>
      <c r="K30" s="157">
        <f>K31</f>
        <v>15115.900000000001</v>
      </c>
      <c r="L30" s="157">
        <f t="shared" si="0"/>
        <v>108.87515575819127</v>
      </c>
      <c r="M30" s="163"/>
    </row>
    <row r="31" spans="1:13" ht="30">
      <c r="A31" s="37" t="s">
        <v>35</v>
      </c>
      <c r="B31" s="202" t="s">
        <v>33</v>
      </c>
      <c r="C31" s="202" t="s">
        <v>8</v>
      </c>
      <c r="D31" s="202" t="s">
        <v>51</v>
      </c>
      <c r="E31" s="202" t="s">
        <v>52</v>
      </c>
      <c r="F31" s="202" t="s">
        <v>43</v>
      </c>
      <c r="G31" s="202" t="s">
        <v>33</v>
      </c>
      <c r="H31" s="202" t="s">
        <v>47</v>
      </c>
      <c r="I31" s="202" t="s">
        <v>44</v>
      </c>
      <c r="J31" s="157">
        <f>J32+339.2</f>
        <v>13883.7</v>
      </c>
      <c r="K31" s="157">
        <f>K32+1657.7</f>
        <v>15115.900000000001</v>
      </c>
      <c r="L31" s="157">
        <f t="shared" si="0"/>
        <v>108.87515575819127</v>
      </c>
    </row>
    <row r="32" spans="1:13" ht="45">
      <c r="A32" s="37" t="s">
        <v>216</v>
      </c>
      <c r="B32" s="202" t="s">
        <v>33</v>
      </c>
      <c r="C32" s="202" t="s">
        <v>8</v>
      </c>
      <c r="D32" s="202" t="s">
        <v>51</v>
      </c>
      <c r="E32" s="202" t="s">
        <v>52</v>
      </c>
      <c r="F32" s="202" t="s">
        <v>43</v>
      </c>
      <c r="G32" s="202" t="s">
        <v>33</v>
      </c>
      <c r="H32" s="202" t="s">
        <v>47</v>
      </c>
      <c r="I32" s="202" t="s">
        <v>254</v>
      </c>
      <c r="J32" s="157">
        <f>Приложение2!J27</f>
        <v>13544.5</v>
      </c>
      <c r="K32" s="157">
        <f>Приложение2!K27</f>
        <v>13458.2</v>
      </c>
      <c r="L32" s="157">
        <f t="shared" si="0"/>
        <v>99.362841005574225</v>
      </c>
    </row>
    <row r="33" spans="1:13" ht="30">
      <c r="A33" s="37" t="s">
        <v>49</v>
      </c>
      <c r="B33" s="202" t="s">
        <v>33</v>
      </c>
      <c r="C33" s="202" t="s">
        <v>8</v>
      </c>
      <c r="D33" s="202" t="s">
        <v>51</v>
      </c>
      <c r="E33" s="202" t="s">
        <v>48</v>
      </c>
      <c r="F33" s="202"/>
      <c r="G33" s="202"/>
      <c r="H33" s="202"/>
      <c r="I33" s="202"/>
      <c r="J33" s="157">
        <f>J34+J39+J45</f>
        <v>5618.3</v>
      </c>
      <c r="K33" s="157">
        <f>K34+K39+K45</f>
        <v>5533.6</v>
      </c>
      <c r="L33" s="157">
        <f t="shared" si="0"/>
        <v>98.492426534716913</v>
      </c>
    </row>
    <row r="34" spans="1:13" ht="75">
      <c r="A34" s="43" t="s">
        <v>45</v>
      </c>
      <c r="B34" s="202" t="s">
        <v>33</v>
      </c>
      <c r="C34" s="202" t="s">
        <v>8</v>
      </c>
      <c r="D34" s="202" t="s">
        <v>51</v>
      </c>
      <c r="E34" s="202" t="s">
        <v>48</v>
      </c>
      <c r="F34" s="202" t="s">
        <v>42</v>
      </c>
      <c r="G34" s="202"/>
      <c r="H34" s="202"/>
      <c r="I34" s="202"/>
      <c r="J34" s="157">
        <f t="shared" ref="J34:K37" si="5">J35</f>
        <v>50.5</v>
      </c>
      <c r="K34" s="157">
        <f t="shared" si="5"/>
        <v>50.5</v>
      </c>
      <c r="L34" s="157">
        <f t="shared" si="0"/>
        <v>100</v>
      </c>
    </row>
    <row r="35" spans="1:13" ht="30">
      <c r="A35" s="43" t="s">
        <v>46</v>
      </c>
      <c r="B35" s="202" t="s">
        <v>33</v>
      </c>
      <c r="C35" s="202" t="s">
        <v>8</v>
      </c>
      <c r="D35" s="202" t="s">
        <v>51</v>
      </c>
      <c r="E35" s="202" t="s">
        <v>48</v>
      </c>
      <c r="F35" s="202" t="s">
        <v>43</v>
      </c>
      <c r="G35" s="202"/>
      <c r="H35" s="202"/>
      <c r="I35" s="202"/>
      <c r="J35" s="157">
        <f t="shared" si="5"/>
        <v>50.5</v>
      </c>
      <c r="K35" s="157">
        <f t="shared" si="5"/>
        <v>50.5</v>
      </c>
      <c r="L35" s="157">
        <f t="shared" si="0"/>
        <v>100</v>
      </c>
    </row>
    <row r="36" spans="1:13">
      <c r="A36" s="37" t="s">
        <v>36</v>
      </c>
      <c r="B36" s="202" t="s">
        <v>33</v>
      </c>
      <c r="C36" s="202" t="s">
        <v>8</v>
      </c>
      <c r="D36" s="202" t="s">
        <v>51</v>
      </c>
      <c r="E36" s="202" t="s">
        <v>48</v>
      </c>
      <c r="F36" s="202" t="s">
        <v>43</v>
      </c>
      <c r="G36" s="202" t="s">
        <v>33</v>
      </c>
      <c r="H36" s="202"/>
      <c r="I36" s="202"/>
      <c r="J36" s="157">
        <f t="shared" si="5"/>
        <v>50.5</v>
      </c>
      <c r="K36" s="157">
        <f t="shared" si="5"/>
        <v>50.5</v>
      </c>
      <c r="L36" s="157">
        <f t="shared" si="0"/>
        <v>100</v>
      </c>
    </row>
    <row r="37" spans="1:13" ht="60">
      <c r="A37" s="42" t="s">
        <v>465</v>
      </c>
      <c r="B37" s="202" t="s">
        <v>33</v>
      </c>
      <c r="C37" s="202" t="s">
        <v>8</v>
      </c>
      <c r="D37" s="202" t="s">
        <v>51</v>
      </c>
      <c r="E37" s="202" t="s">
        <v>48</v>
      </c>
      <c r="F37" s="202" t="s">
        <v>43</v>
      </c>
      <c r="G37" s="202" t="s">
        <v>33</v>
      </c>
      <c r="H37" s="202" t="s">
        <v>47</v>
      </c>
      <c r="I37" s="202"/>
      <c r="J37" s="157">
        <f t="shared" si="5"/>
        <v>50.5</v>
      </c>
      <c r="K37" s="157">
        <f t="shared" si="5"/>
        <v>50.5</v>
      </c>
      <c r="L37" s="157">
        <f t="shared" si="0"/>
        <v>100</v>
      </c>
      <c r="M37" s="163"/>
    </row>
    <row r="38" spans="1:13" ht="30">
      <c r="A38" s="37" t="s">
        <v>35</v>
      </c>
      <c r="B38" s="202" t="s">
        <v>33</v>
      </c>
      <c r="C38" s="202" t="s">
        <v>8</v>
      </c>
      <c r="D38" s="202" t="s">
        <v>51</v>
      </c>
      <c r="E38" s="202" t="s">
        <v>48</v>
      </c>
      <c r="F38" s="202" t="s">
        <v>43</v>
      </c>
      <c r="G38" s="202" t="s">
        <v>33</v>
      </c>
      <c r="H38" s="202" t="s">
        <v>47</v>
      </c>
      <c r="I38" s="202" t="s">
        <v>44</v>
      </c>
      <c r="J38" s="157">
        <f>Приложение2!J30</f>
        <v>50.5</v>
      </c>
      <c r="K38" s="157">
        <f>Приложение2!K30</f>
        <v>50.5</v>
      </c>
      <c r="L38" s="157">
        <f t="shared" si="0"/>
        <v>100</v>
      </c>
    </row>
    <row r="39" spans="1:13" ht="30">
      <c r="A39" s="36" t="s">
        <v>56</v>
      </c>
      <c r="B39" s="202" t="s">
        <v>33</v>
      </c>
      <c r="C39" s="202" t="s">
        <v>8</v>
      </c>
      <c r="D39" s="202" t="s">
        <v>51</v>
      </c>
      <c r="E39" s="202" t="s">
        <v>48</v>
      </c>
      <c r="F39" s="202" t="s">
        <v>55</v>
      </c>
      <c r="G39" s="202"/>
      <c r="H39" s="202"/>
      <c r="I39" s="202"/>
      <c r="J39" s="157">
        <f t="shared" ref="J39:K41" si="6">J40</f>
        <v>5184.2</v>
      </c>
      <c r="K39" s="157">
        <f t="shared" si="6"/>
        <v>5099.5</v>
      </c>
      <c r="L39" s="157">
        <f t="shared" si="0"/>
        <v>98.366189576019451</v>
      </c>
    </row>
    <row r="40" spans="1:13" ht="30">
      <c r="A40" s="36" t="s">
        <v>58</v>
      </c>
      <c r="B40" s="202" t="s">
        <v>33</v>
      </c>
      <c r="C40" s="202" t="s">
        <v>8</v>
      </c>
      <c r="D40" s="202" t="s">
        <v>51</v>
      </c>
      <c r="E40" s="202" t="s">
        <v>48</v>
      </c>
      <c r="F40" s="202" t="s">
        <v>57</v>
      </c>
      <c r="G40" s="202"/>
      <c r="H40" s="202"/>
      <c r="I40" s="202"/>
      <c r="J40" s="157">
        <f t="shared" si="6"/>
        <v>5184.2</v>
      </c>
      <c r="K40" s="157">
        <f t="shared" si="6"/>
        <v>5099.5</v>
      </c>
      <c r="L40" s="157">
        <f t="shared" si="0"/>
        <v>98.366189576019451</v>
      </c>
    </row>
    <row r="41" spans="1:13">
      <c r="A41" s="37" t="s">
        <v>36</v>
      </c>
      <c r="B41" s="202" t="s">
        <v>33</v>
      </c>
      <c r="C41" s="202" t="s">
        <v>8</v>
      </c>
      <c r="D41" s="202" t="s">
        <v>51</v>
      </c>
      <c r="E41" s="202" t="s">
        <v>48</v>
      </c>
      <c r="F41" s="202" t="s">
        <v>57</v>
      </c>
      <c r="G41" s="202" t="s">
        <v>33</v>
      </c>
      <c r="H41" s="202"/>
      <c r="I41" s="202"/>
      <c r="J41" s="157">
        <f t="shared" si="6"/>
        <v>5184.2</v>
      </c>
      <c r="K41" s="157">
        <f t="shared" si="6"/>
        <v>5099.5</v>
      </c>
      <c r="L41" s="157">
        <f t="shared" si="0"/>
        <v>98.366189576019451</v>
      </c>
    </row>
    <row r="42" spans="1:13" ht="60">
      <c r="A42" s="42" t="s">
        <v>465</v>
      </c>
      <c r="B42" s="202" t="s">
        <v>33</v>
      </c>
      <c r="C42" s="202" t="s">
        <v>8</v>
      </c>
      <c r="D42" s="202" t="s">
        <v>51</v>
      </c>
      <c r="E42" s="202" t="s">
        <v>48</v>
      </c>
      <c r="F42" s="202" t="s">
        <v>57</v>
      </c>
      <c r="G42" s="202" t="s">
        <v>320</v>
      </c>
      <c r="H42" s="202" t="s">
        <v>47</v>
      </c>
      <c r="I42" s="202"/>
      <c r="J42" s="157">
        <f>J43</f>
        <v>5184.2</v>
      </c>
      <c r="K42" s="157">
        <f>K43</f>
        <v>5099.5</v>
      </c>
      <c r="L42" s="157">
        <f t="shared" si="0"/>
        <v>98.366189576019451</v>
      </c>
      <c r="M42" s="163"/>
    </row>
    <row r="43" spans="1:13" ht="30">
      <c r="A43" s="37" t="s">
        <v>35</v>
      </c>
      <c r="B43" s="202" t="s">
        <v>33</v>
      </c>
      <c r="C43" s="202" t="s">
        <v>8</v>
      </c>
      <c r="D43" s="202" t="s">
        <v>51</v>
      </c>
      <c r="E43" s="202" t="s">
        <v>48</v>
      </c>
      <c r="F43" s="202" t="s">
        <v>57</v>
      </c>
      <c r="G43" s="202" t="s">
        <v>320</v>
      </c>
      <c r="H43" s="202" t="s">
        <v>47</v>
      </c>
      <c r="I43" s="202" t="s">
        <v>44</v>
      </c>
      <c r="J43" s="157">
        <f>J44</f>
        <v>5184.2</v>
      </c>
      <c r="K43" s="157">
        <f>K44</f>
        <v>5099.5</v>
      </c>
      <c r="L43" s="157">
        <f t="shared" si="0"/>
        <v>98.366189576019451</v>
      </c>
    </row>
    <row r="44" spans="1:13" ht="45">
      <c r="A44" s="37" t="s">
        <v>216</v>
      </c>
      <c r="B44" s="202" t="s">
        <v>33</v>
      </c>
      <c r="C44" s="202" t="s">
        <v>8</v>
      </c>
      <c r="D44" s="202" t="s">
        <v>51</v>
      </c>
      <c r="E44" s="202" t="s">
        <v>48</v>
      </c>
      <c r="F44" s="202" t="s">
        <v>57</v>
      </c>
      <c r="G44" s="202" t="s">
        <v>320</v>
      </c>
      <c r="H44" s="202" t="s">
        <v>47</v>
      </c>
      <c r="I44" s="202" t="s">
        <v>254</v>
      </c>
      <c r="J44" s="157">
        <f>Приложение2!J32</f>
        <v>5184.2</v>
      </c>
      <c r="K44" s="157">
        <f>Приложение2!K32</f>
        <v>5099.5</v>
      </c>
      <c r="L44" s="157">
        <f t="shared" si="0"/>
        <v>98.366189576019451</v>
      </c>
    </row>
    <row r="45" spans="1:13">
      <c r="A45" s="36" t="s">
        <v>59</v>
      </c>
      <c r="B45" s="202" t="s">
        <v>33</v>
      </c>
      <c r="C45" s="202" t="s">
        <v>8</v>
      </c>
      <c r="D45" s="202" t="s">
        <v>51</v>
      </c>
      <c r="E45" s="202" t="s">
        <v>48</v>
      </c>
      <c r="F45" s="202" t="s">
        <v>61</v>
      </c>
      <c r="G45" s="202"/>
      <c r="H45" s="202"/>
      <c r="I45" s="202"/>
      <c r="J45" s="157">
        <f>J50+J46</f>
        <v>383.59999999999997</v>
      </c>
      <c r="K45" s="157">
        <f>K50+K46</f>
        <v>383.59999999999997</v>
      </c>
      <c r="L45" s="157">
        <f t="shared" si="0"/>
        <v>100</v>
      </c>
    </row>
    <row r="46" spans="1:13">
      <c r="A46" s="219" t="s">
        <v>470</v>
      </c>
      <c r="B46" s="202" t="s">
        <v>33</v>
      </c>
      <c r="C46" s="202" t="s">
        <v>8</v>
      </c>
      <c r="D46" s="202" t="s">
        <v>51</v>
      </c>
      <c r="E46" s="202" t="s">
        <v>48</v>
      </c>
      <c r="F46" s="202" t="s">
        <v>469</v>
      </c>
      <c r="G46" s="202"/>
      <c r="H46" s="202"/>
      <c r="I46" s="202"/>
      <c r="J46" s="157">
        <f t="shared" ref="J46:K48" si="7">J47</f>
        <v>18.7</v>
      </c>
      <c r="K46" s="157">
        <f t="shared" si="7"/>
        <v>18.7</v>
      </c>
      <c r="L46" s="157">
        <f t="shared" si="0"/>
        <v>100</v>
      </c>
      <c r="M46" s="176"/>
    </row>
    <row r="47" spans="1:13">
      <c r="A47" s="37" t="s">
        <v>36</v>
      </c>
      <c r="B47" s="202" t="s">
        <v>33</v>
      </c>
      <c r="C47" s="202" t="s">
        <v>8</v>
      </c>
      <c r="D47" s="202" t="s">
        <v>51</v>
      </c>
      <c r="E47" s="202" t="s">
        <v>48</v>
      </c>
      <c r="F47" s="202" t="s">
        <v>469</v>
      </c>
      <c r="G47" s="202" t="s">
        <v>33</v>
      </c>
      <c r="H47" s="202"/>
      <c r="I47" s="202"/>
      <c r="J47" s="157">
        <f t="shared" si="7"/>
        <v>18.7</v>
      </c>
      <c r="K47" s="157">
        <f t="shared" si="7"/>
        <v>18.7</v>
      </c>
      <c r="L47" s="157">
        <f t="shared" si="0"/>
        <v>100</v>
      </c>
      <c r="M47" s="176"/>
    </row>
    <row r="48" spans="1:13" ht="60">
      <c r="A48" s="42" t="s">
        <v>465</v>
      </c>
      <c r="B48" s="202" t="s">
        <v>33</v>
      </c>
      <c r="C48" s="202" t="s">
        <v>8</v>
      </c>
      <c r="D48" s="202" t="s">
        <v>51</v>
      </c>
      <c r="E48" s="202" t="s">
        <v>48</v>
      </c>
      <c r="F48" s="202" t="s">
        <v>469</v>
      </c>
      <c r="G48" s="202" t="s">
        <v>33</v>
      </c>
      <c r="H48" s="202" t="s">
        <v>47</v>
      </c>
      <c r="I48" s="202"/>
      <c r="J48" s="157">
        <f t="shared" si="7"/>
        <v>18.7</v>
      </c>
      <c r="K48" s="157">
        <f t="shared" si="7"/>
        <v>18.7</v>
      </c>
      <c r="L48" s="157">
        <f t="shared" si="0"/>
        <v>100</v>
      </c>
      <c r="M48" s="176"/>
    </row>
    <row r="49" spans="1:13" ht="30">
      <c r="A49" s="37" t="s">
        <v>35</v>
      </c>
      <c r="B49" s="202" t="s">
        <v>33</v>
      </c>
      <c r="C49" s="202" t="s">
        <v>8</v>
      </c>
      <c r="D49" s="202" t="s">
        <v>51</v>
      </c>
      <c r="E49" s="202" t="s">
        <v>48</v>
      </c>
      <c r="F49" s="202" t="s">
        <v>469</v>
      </c>
      <c r="G49" s="202" t="s">
        <v>33</v>
      </c>
      <c r="H49" s="202" t="s">
        <v>47</v>
      </c>
      <c r="I49" s="202" t="s">
        <v>44</v>
      </c>
      <c r="J49" s="157">
        <f>Приложение2!J34</f>
        <v>18.7</v>
      </c>
      <c r="K49" s="157">
        <f>Приложение2!K34</f>
        <v>18.7</v>
      </c>
      <c r="L49" s="157">
        <f t="shared" si="0"/>
        <v>100</v>
      </c>
      <c r="M49" s="176"/>
    </row>
    <row r="50" spans="1:13">
      <c r="A50" s="36" t="s">
        <v>60</v>
      </c>
      <c r="B50" s="202" t="s">
        <v>33</v>
      </c>
      <c r="C50" s="202" t="s">
        <v>8</v>
      </c>
      <c r="D50" s="202" t="s">
        <v>51</v>
      </c>
      <c r="E50" s="202" t="s">
        <v>48</v>
      </c>
      <c r="F50" s="202" t="s">
        <v>62</v>
      </c>
      <c r="G50" s="202"/>
      <c r="H50" s="202"/>
      <c r="I50" s="202"/>
      <c r="J50" s="157">
        <f>J51</f>
        <v>364.9</v>
      </c>
      <c r="K50" s="157">
        <f>K51</f>
        <v>364.9</v>
      </c>
      <c r="L50" s="157">
        <f t="shared" si="0"/>
        <v>100</v>
      </c>
    </row>
    <row r="51" spans="1:13">
      <c r="A51" s="37" t="s">
        <v>36</v>
      </c>
      <c r="B51" s="202" t="s">
        <v>33</v>
      </c>
      <c r="C51" s="202" t="s">
        <v>8</v>
      </c>
      <c r="D51" s="202" t="s">
        <v>51</v>
      </c>
      <c r="E51" s="202" t="s">
        <v>48</v>
      </c>
      <c r="F51" s="202" t="s">
        <v>62</v>
      </c>
      <c r="G51" s="202" t="s">
        <v>33</v>
      </c>
      <c r="H51" s="202"/>
      <c r="I51" s="202"/>
      <c r="J51" s="157">
        <f t="shared" ref="J51:K51" si="8">J52</f>
        <v>364.9</v>
      </c>
      <c r="K51" s="157">
        <f t="shared" si="8"/>
        <v>364.9</v>
      </c>
      <c r="L51" s="157">
        <f t="shared" si="0"/>
        <v>100</v>
      </c>
    </row>
    <row r="52" spans="1:13" ht="60">
      <c r="A52" s="42" t="s">
        <v>465</v>
      </c>
      <c r="B52" s="202" t="s">
        <v>33</v>
      </c>
      <c r="C52" s="202" t="s">
        <v>8</v>
      </c>
      <c r="D52" s="202" t="s">
        <v>51</v>
      </c>
      <c r="E52" s="202" t="s">
        <v>48</v>
      </c>
      <c r="F52" s="202" t="s">
        <v>62</v>
      </c>
      <c r="G52" s="202" t="s">
        <v>33</v>
      </c>
      <c r="H52" s="202" t="s">
        <v>47</v>
      </c>
      <c r="I52" s="202"/>
      <c r="J52" s="157">
        <f>J53</f>
        <v>364.9</v>
      </c>
      <c r="K52" s="157">
        <f>K53</f>
        <v>364.9</v>
      </c>
      <c r="L52" s="157">
        <f t="shared" si="0"/>
        <v>100</v>
      </c>
      <c r="M52" s="163"/>
    </row>
    <row r="53" spans="1:13" ht="30">
      <c r="A53" s="37" t="s">
        <v>35</v>
      </c>
      <c r="B53" s="202" t="s">
        <v>33</v>
      </c>
      <c r="C53" s="202" t="s">
        <v>8</v>
      </c>
      <c r="D53" s="202" t="s">
        <v>51</v>
      </c>
      <c r="E53" s="202" t="s">
        <v>48</v>
      </c>
      <c r="F53" s="202" t="s">
        <v>62</v>
      </c>
      <c r="G53" s="202" t="s">
        <v>33</v>
      </c>
      <c r="H53" s="202" t="s">
        <v>47</v>
      </c>
      <c r="I53" s="202" t="s">
        <v>44</v>
      </c>
      <c r="J53" s="157">
        <f>J54</f>
        <v>364.9</v>
      </c>
      <c r="K53" s="157">
        <f>K54</f>
        <v>364.9</v>
      </c>
      <c r="L53" s="157">
        <f t="shared" si="0"/>
        <v>100</v>
      </c>
    </row>
    <row r="54" spans="1:13" ht="45">
      <c r="A54" s="37" t="s">
        <v>216</v>
      </c>
      <c r="B54" s="202" t="s">
        <v>33</v>
      </c>
      <c r="C54" s="202" t="s">
        <v>8</v>
      </c>
      <c r="D54" s="202" t="s">
        <v>51</v>
      </c>
      <c r="E54" s="202" t="s">
        <v>48</v>
      </c>
      <c r="F54" s="202" t="s">
        <v>62</v>
      </c>
      <c r="G54" s="202" t="s">
        <v>33</v>
      </c>
      <c r="H54" s="202" t="s">
        <v>47</v>
      </c>
      <c r="I54" s="202" t="s">
        <v>254</v>
      </c>
      <c r="J54" s="157">
        <f>Приложение2!J35</f>
        <v>364.9</v>
      </c>
      <c r="K54" s="157">
        <f>Приложение2!K35</f>
        <v>364.9</v>
      </c>
      <c r="L54" s="157">
        <f t="shared" si="0"/>
        <v>100</v>
      </c>
    </row>
    <row r="55" spans="1:13" ht="30">
      <c r="A55" s="194" t="s">
        <v>490</v>
      </c>
      <c r="B55" s="202" t="s">
        <v>33</v>
      </c>
      <c r="C55" s="202" t="s">
        <v>8</v>
      </c>
      <c r="D55" s="202" t="s">
        <v>51</v>
      </c>
      <c r="E55" s="202" t="s">
        <v>489</v>
      </c>
      <c r="F55" s="202"/>
      <c r="G55" s="202"/>
      <c r="H55" s="202"/>
      <c r="I55" s="202"/>
      <c r="J55" s="157">
        <f>J56</f>
        <v>197</v>
      </c>
      <c r="K55" s="157">
        <f t="shared" ref="K55:K59" si="9">K56</f>
        <v>197</v>
      </c>
      <c r="L55" s="157">
        <f t="shared" si="0"/>
        <v>100</v>
      </c>
      <c r="M55" s="176"/>
    </row>
    <row r="56" spans="1:13" ht="30">
      <c r="A56" s="36" t="s">
        <v>56</v>
      </c>
      <c r="B56" s="202" t="s">
        <v>33</v>
      </c>
      <c r="C56" s="202" t="s">
        <v>8</v>
      </c>
      <c r="D56" s="202" t="s">
        <v>51</v>
      </c>
      <c r="E56" s="202" t="s">
        <v>489</v>
      </c>
      <c r="F56" s="202" t="s">
        <v>55</v>
      </c>
      <c r="G56" s="202"/>
      <c r="H56" s="202"/>
      <c r="I56" s="202"/>
      <c r="J56" s="157">
        <f>J57</f>
        <v>197</v>
      </c>
      <c r="K56" s="157">
        <f t="shared" si="9"/>
        <v>197</v>
      </c>
      <c r="L56" s="157">
        <f t="shared" si="0"/>
        <v>100</v>
      </c>
      <c r="M56" s="176"/>
    </row>
    <row r="57" spans="1:13" ht="30">
      <c r="A57" s="36" t="s">
        <v>58</v>
      </c>
      <c r="B57" s="202" t="s">
        <v>33</v>
      </c>
      <c r="C57" s="202" t="s">
        <v>8</v>
      </c>
      <c r="D57" s="202" t="s">
        <v>51</v>
      </c>
      <c r="E57" s="202" t="s">
        <v>489</v>
      </c>
      <c r="F57" s="202" t="s">
        <v>57</v>
      </c>
      <c r="G57" s="202"/>
      <c r="H57" s="202"/>
      <c r="I57" s="202"/>
      <c r="J57" s="157">
        <f>J58</f>
        <v>197</v>
      </c>
      <c r="K57" s="157">
        <f t="shared" si="9"/>
        <v>197</v>
      </c>
      <c r="L57" s="157">
        <f t="shared" si="0"/>
        <v>100</v>
      </c>
      <c r="M57" s="176"/>
    </row>
    <row r="58" spans="1:13">
      <c r="A58" s="37" t="s">
        <v>36</v>
      </c>
      <c r="B58" s="202" t="s">
        <v>33</v>
      </c>
      <c r="C58" s="202" t="s">
        <v>8</v>
      </c>
      <c r="D58" s="202" t="s">
        <v>51</v>
      </c>
      <c r="E58" s="202" t="s">
        <v>489</v>
      </c>
      <c r="F58" s="202" t="s">
        <v>57</v>
      </c>
      <c r="G58" s="202" t="s">
        <v>33</v>
      </c>
      <c r="H58" s="202"/>
      <c r="I58" s="202"/>
      <c r="J58" s="157">
        <f>J59</f>
        <v>197</v>
      </c>
      <c r="K58" s="157">
        <f t="shared" si="9"/>
        <v>197</v>
      </c>
      <c r="L58" s="157">
        <f t="shared" si="0"/>
        <v>100</v>
      </c>
      <c r="M58" s="176"/>
    </row>
    <row r="59" spans="1:13" ht="60">
      <c r="A59" s="42" t="s">
        <v>465</v>
      </c>
      <c r="B59" s="202" t="s">
        <v>33</v>
      </c>
      <c r="C59" s="202" t="s">
        <v>8</v>
      </c>
      <c r="D59" s="202" t="s">
        <v>51</v>
      </c>
      <c r="E59" s="202" t="s">
        <v>489</v>
      </c>
      <c r="F59" s="202" t="s">
        <v>57</v>
      </c>
      <c r="G59" s="202" t="s">
        <v>33</v>
      </c>
      <c r="H59" s="202" t="s">
        <v>47</v>
      </c>
      <c r="I59" s="202"/>
      <c r="J59" s="157">
        <f>J60</f>
        <v>197</v>
      </c>
      <c r="K59" s="157">
        <f t="shared" si="9"/>
        <v>197</v>
      </c>
      <c r="L59" s="157">
        <f t="shared" si="0"/>
        <v>100</v>
      </c>
      <c r="M59" s="176"/>
    </row>
    <row r="60" spans="1:13" ht="30">
      <c r="A60" s="37" t="s">
        <v>35</v>
      </c>
      <c r="B60" s="202" t="s">
        <v>33</v>
      </c>
      <c r="C60" s="202" t="s">
        <v>8</v>
      </c>
      <c r="D60" s="202" t="s">
        <v>51</v>
      </c>
      <c r="E60" s="202" t="s">
        <v>489</v>
      </c>
      <c r="F60" s="202" t="s">
        <v>57</v>
      </c>
      <c r="G60" s="202" t="s">
        <v>33</v>
      </c>
      <c r="H60" s="202" t="s">
        <v>47</v>
      </c>
      <c r="I60" s="202" t="s">
        <v>44</v>
      </c>
      <c r="J60" s="157">
        <f>Приложение2!J38</f>
        <v>197</v>
      </c>
      <c r="K60" s="157">
        <f>Приложение2!K38</f>
        <v>197</v>
      </c>
      <c r="L60" s="157">
        <f t="shared" si="0"/>
        <v>100</v>
      </c>
      <c r="M60" s="176"/>
    </row>
    <row r="61" spans="1:13" ht="60">
      <c r="A61" s="36" t="s">
        <v>91</v>
      </c>
      <c r="B61" s="202" t="s">
        <v>33</v>
      </c>
      <c r="C61" s="202" t="s">
        <v>9</v>
      </c>
      <c r="D61" s="202"/>
      <c r="E61" s="207"/>
      <c r="F61" s="207"/>
      <c r="G61" s="39"/>
      <c r="H61" s="39"/>
      <c r="I61" s="39"/>
      <c r="J61" s="157">
        <f>J62+J75</f>
        <v>20938.099999999999</v>
      </c>
      <c r="K61" s="157">
        <f>K62+K75</f>
        <v>19378.5</v>
      </c>
      <c r="L61" s="157">
        <f t="shared" si="0"/>
        <v>92.55137763216338</v>
      </c>
    </row>
    <row r="62" spans="1:13" ht="60">
      <c r="A62" s="36" t="s">
        <v>222</v>
      </c>
      <c r="B62" s="202" t="s">
        <v>33</v>
      </c>
      <c r="C62" s="202" t="s">
        <v>9</v>
      </c>
      <c r="D62" s="202" t="s">
        <v>33</v>
      </c>
      <c r="E62" s="207"/>
      <c r="F62" s="207"/>
      <c r="G62" s="39"/>
      <c r="H62" s="39"/>
      <c r="I62" s="39"/>
      <c r="J62" s="157">
        <f>J63+J69</f>
        <v>6698.3</v>
      </c>
      <c r="K62" s="157">
        <f t="shared" ref="J62:K67" si="10">K63</f>
        <v>5888.3</v>
      </c>
      <c r="L62" s="157">
        <f t="shared" si="0"/>
        <v>87.907379484346777</v>
      </c>
    </row>
    <row r="63" spans="1:13">
      <c r="A63" s="36" t="s">
        <v>223</v>
      </c>
      <c r="B63" s="202" t="s">
        <v>33</v>
      </c>
      <c r="C63" s="202" t="s">
        <v>9</v>
      </c>
      <c r="D63" s="202" t="s">
        <v>33</v>
      </c>
      <c r="E63" s="207" t="s">
        <v>257</v>
      </c>
      <c r="F63" s="207"/>
      <c r="G63" s="202"/>
      <c r="H63" s="202"/>
      <c r="I63" s="202"/>
      <c r="J63" s="157">
        <f t="shared" si="10"/>
        <v>5888.3</v>
      </c>
      <c r="K63" s="157">
        <f t="shared" si="10"/>
        <v>5888.3</v>
      </c>
      <c r="L63" s="157">
        <f t="shared" si="0"/>
        <v>100</v>
      </c>
    </row>
    <row r="64" spans="1:13" ht="30">
      <c r="A64" s="43" t="s">
        <v>126</v>
      </c>
      <c r="B64" s="202" t="s">
        <v>33</v>
      </c>
      <c r="C64" s="202" t="s">
        <v>9</v>
      </c>
      <c r="D64" s="202" t="s">
        <v>33</v>
      </c>
      <c r="E64" s="207" t="s">
        <v>257</v>
      </c>
      <c r="F64" s="207" t="s">
        <v>130</v>
      </c>
      <c r="G64" s="202"/>
      <c r="H64" s="202"/>
      <c r="I64" s="202"/>
      <c r="J64" s="157">
        <f t="shared" si="10"/>
        <v>5888.3</v>
      </c>
      <c r="K64" s="157">
        <f t="shared" si="10"/>
        <v>5888.3</v>
      </c>
      <c r="L64" s="157">
        <f t="shared" si="0"/>
        <v>100</v>
      </c>
    </row>
    <row r="65" spans="1:13">
      <c r="A65" s="43" t="s">
        <v>127</v>
      </c>
      <c r="B65" s="202" t="s">
        <v>33</v>
      </c>
      <c r="C65" s="202" t="s">
        <v>9</v>
      </c>
      <c r="D65" s="202" t="s">
        <v>33</v>
      </c>
      <c r="E65" s="207" t="s">
        <v>257</v>
      </c>
      <c r="F65" s="207" t="s">
        <v>131</v>
      </c>
      <c r="G65" s="202"/>
      <c r="H65" s="202"/>
      <c r="I65" s="202"/>
      <c r="J65" s="157">
        <f t="shared" si="10"/>
        <v>5888.3</v>
      </c>
      <c r="K65" s="157">
        <f t="shared" si="10"/>
        <v>5888.3</v>
      </c>
      <c r="L65" s="157">
        <f t="shared" si="0"/>
        <v>100</v>
      </c>
    </row>
    <row r="66" spans="1:13">
      <c r="A66" s="37" t="s">
        <v>36</v>
      </c>
      <c r="B66" s="202" t="s">
        <v>33</v>
      </c>
      <c r="C66" s="202" t="s">
        <v>9</v>
      </c>
      <c r="D66" s="202" t="s">
        <v>33</v>
      </c>
      <c r="E66" s="207" t="s">
        <v>257</v>
      </c>
      <c r="F66" s="207" t="s">
        <v>131</v>
      </c>
      <c r="G66" s="202" t="s">
        <v>33</v>
      </c>
      <c r="H66" s="202"/>
      <c r="I66" s="202"/>
      <c r="J66" s="157">
        <f t="shared" si="10"/>
        <v>5888.3</v>
      </c>
      <c r="K66" s="157">
        <f t="shared" si="10"/>
        <v>5888.3</v>
      </c>
      <c r="L66" s="157">
        <f t="shared" si="0"/>
        <v>100</v>
      </c>
    </row>
    <row r="67" spans="1:13">
      <c r="A67" s="36" t="s">
        <v>89</v>
      </c>
      <c r="B67" s="202" t="s">
        <v>33</v>
      </c>
      <c r="C67" s="202" t="s">
        <v>9</v>
      </c>
      <c r="D67" s="202" t="s">
        <v>33</v>
      </c>
      <c r="E67" s="207" t="s">
        <v>257</v>
      </c>
      <c r="F67" s="207" t="s">
        <v>131</v>
      </c>
      <c r="G67" s="202" t="s">
        <v>33</v>
      </c>
      <c r="H67" s="202" t="s">
        <v>95</v>
      </c>
      <c r="I67" s="202"/>
      <c r="J67" s="157">
        <f t="shared" si="10"/>
        <v>5888.3</v>
      </c>
      <c r="K67" s="157">
        <f t="shared" si="10"/>
        <v>5888.3</v>
      </c>
      <c r="L67" s="157">
        <f t="shared" si="0"/>
        <v>100</v>
      </c>
    </row>
    <row r="68" spans="1:13" ht="45">
      <c r="A68" s="37" t="s">
        <v>216</v>
      </c>
      <c r="B68" s="202" t="s">
        <v>33</v>
      </c>
      <c r="C68" s="202" t="s">
        <v>9</v>
      </c>
      <c r="D68" s="202" t="s">
        <v>33</v>
      </c>
      <c r="E68" s="207" t="s">
        <v>257</v>
      </c>
      <c r="F68" s="207" t="s">
        <v>131</v>
      </c>
      <c r="G68" s="202" t="s">
        <v>33</v>
      </c>
      <c r="H68" s="202" t="s">
        <v>95</v>
      </c>
      <c r="I68" s="202" t="s">
        <v>254</v>
      </c>
      <c r="J68" s="157">
        <f>Приложение2!J333</f>
        <v>5888.3</v>
      </c>
      <c r="K68" s="157">
        <f>Приложение2!K333</f>
        <v>5888.3</v>
      </c>
      <c r="L68" s="157">
        <f t="shared" si="0"/>
        <v>100</v>
      </c>
    </row>
    <row r="69" spans="1:13" ht="60">
      <c r="A69" s="317" t="s">
        <v>507</v>
      </c>
      <c r="B69" s="202" t="s">
        <v>33</v>
      </c>
      <c r="C69" s="202" t="s">
        <v>9</v>
      </c>
      <c r="D69" s="202" t="s">
        <v>33</v>
      </c>
      <c r="E69" s="207" t="s">
        <v>505</v>
      </c>
      <c r="F69" s="207"/>
      <c r="G69" s="202"/>
      <c r="H69" s="202"/>
      <c r="I69" s="202"/>
      <c r="J69" s="157">
        <f>J70</f>
        <v>810</v>
      </c>
      <c r="K69" s="157"/>
      <c r="L69" s="157">
        <f t="shared" si="0"/>
        <v>0</v>
      </c>
      <c r="M69" s="176"/>
    </row>
    <row r="70" spans="1:13" ht="30">
      <c r="A70" s="324" t="s">
        <v>126</v>
      </c>
      <c r="B70" s="202" t="s">
        <v>33</v>
      </c>
      <c r="C70" s="202" t="s">
        <v>9</v>
      </c>
      <c r="D70" s="202" t="s">
        <v>33</v>
      </c>
      <c r="E70" s="207" t="s">
        <v>505</v>
      </c>
      <c r="F70" s="207" t="s">
        <v>130</v>
      </c>
      <c r="G70" s="202"/>
      <c r="H70" s="202"/>
      <c r="I70" s="202"/>
      <c r="J70" s="157">
        <f>J71</f>
        <v>810</v>
      </c>
      <c r="K70" s="157"/>
      <c r="L70" s="157">
        <f t="shared" si="0"/>
        <v>0</v>
      </c>
      <c r="M70" s="176"/>
    </row>
    <row r="71" spans="1:13">
      <c r="A71" s="324" t="s">
        <v>127</v>
      </c>
      <c r="B71" s="202" t="s">
        <v>33</v>
      </c>
      <c r="C71" s="202" t="s">
        <v>9</v>
      </c>
      <c r="D71" s="202" t="s">
        <v>33</v>
      </c>
      <c r="E71" s="207" t="s">
        <v>505</v>
      </c>
      <c r="F71" s="207" t="s">
        <v>131</v>
      </c>
      <c r="G71" s="202"/>
      <c r="H71" s="202"/>
      <c r="I71" s="202"/>
      <c r="J71" s="157">
        <f>J72</f>
        <v>810</v>
      </c>
      <c r="K71" s="157"/>
      <c r="L71" s="157">
        <f t="shared" si="0"/>
        <v>0</v>
      </c>
      <c r="M71" s="176"/>
    </row>
    <row r="72" spans="1:13">
      <c r="A72" s="313" t="s">
        <v>36</v>
      </c>
      <c r="B72" s="202" t="s">
        <v>33</v>
      </c>
      <c r="C72" s="202" t="s">
        <v>9</v>
      </c>
      <c r="D72" s="202" t="s">
        <v>33</v>
      </c>
      <c r="E72" s="207" t="s">
        <v>505</v>
      </c>
      <c r="F72" s="207" t="s">
        <v>131</v>
      </c>
      <c r="G72" s="202" t="s">
        <v>33</v>
      </c>
      <c r="H72" s="202"/>
      <c r="I72" s="202"/>
      <c r="J72" s="157">
        <f>J73</f>
        <v>810</v>
      </c>
      <c r="K72" s="157"/>
      <c r="L72" s="157">
        <f t="shared" ref="L72:L135" si="11">K72/J72*100</f>
        <v>0</v>
      </c>
      <c r="M72" s="176"/>
    </row>
    <row r="73" spans="1:13">
      <c r="A73" s="314" t="s">
        <v>89</v>
      </c>
      <c r="B73" s="202" t="s">
        <v>33</v>
      </c>
      <c r="C73" s="202" t="s">
        <v>9</v>
      </c>
      <c r="D73" s="202" t="s">
        <v>33</v>
      </c>
      <c r="E73" s="207" t="s">
        <v>505</v>
      </c>
      <c r="F73" s="207" t="s">
        <v>131</v>
      </c>
      <c r="G73" s="202" t="s">
        <v>33</v>
      </c>
      <c r="H73" s="202" t="s">
        <v>95</v>
      </c>
      <c r="I73" s="202"/>
      <c r="J73" s="157">
        <f>J74</f>
        <v>810</v>
      </c>
      <c r="K73" s="157"/>
      <c r="L73" s="157">
        <f t="shared" si="11"/>
        <v>0</v>
      </c>
      <c r="M73" s="176"/>
    </row>
    <row r="74" spans="1:13" ht="45">
      <c r="A74" s="313" t="s">
        <v>216</v>
      </c>
      <c r="B74" s="202" t="s">
        <v>33</v>
      </c>
      <c r="C74" s="202" t="s">
        <v>9</v>
      </c>
      <c r="D74" s="202" t="s">
        <v>33</v>
      </c>
      <c r="E74" s="207" t="s">
        <v>505</v>
      </c>
      <c r="F74" s="207" t="s">
        <v>131</v>
      </c>
      <c r="G74" s="202" t="s">
        <v>33</v>
      </c>
      <c r="H74" s="202" t="s">
        <v>95</v>
      </c>
      <c r="I74" s="202" t="s">
        <v>254</v>
      </c>
      <c r="J74" s="157">
        <f>Приложение2!J336</f>
        <v>810</v>
      </c>
      <c r="K74" s="157"/>
      <c r="L74" s="157">
        <f t="shared" si="11"/>
        <v>0</v>
      </c>
      <c r="M74" s="176" t="e">
        <f>J68+J74+J86+J89+J100+J103+J112+J118+#REF!+J130+J136+J149+J156+J162+J205+#REF!+#REF!+J212+J219+J226+J234+J240+J247+J261+#REF!+#REF!+#REF!+#REF!+J471</f>
        <v>#REF!</v>
      </c>
    </row>
    <row r="75" spans="1:13" ht="75">
      <c r="A75" s="38" t="s">
        <v>92</v>
      </c>
      <c r="B75" s="202" t="s">
        <v>33</v>
      </c>
      <c r="C75" s="202" t="s">
        <v>9</v>
      </c>
      <c r="D75" s="202" t="s">
        <v>34</v>
      </c>
      <c r="E75" s="202"/>
      <c r="F75" s="202"/>
      <c r="G75" s="202"/>
      <c r="H75" s="202"/>
      <c r="I75" s="202"/>
      <c r="J75" s="157">
        <f>J76+J95</f>
        <v>14239.8</v>
      </c>
      <c r="K75" s="157">
        <f>K76</f>
        <v>13490.199999999999</v>
      </c>
      <c r="L75" s="157">
        <f t="shared" si="11"/>
        <v>94.735881121925871</v>
      </c>
    </row>
    <row r="76" spans="1:13" ht="30">
      <c r="A76" s="36" t="s">
        <v>93</v>
      </c>
      <c r="B76" s="202" t="s">
        <v>33</v>
      </c>
      <c r="C76" s="202" t="s">
        <v>9</v>
      </c>
      <c r="D76" s="202" t="s">
        <v>34</v>
      </c>
      <c r="E76" s="202" t="s">
        <v>96</v>
      </c>
      <c r="F76" s="202"/>
      <c r="G76" s="202"/>
      <c r="H76" s="202"/>
      <c r="I76" s="202"/>
      <c r="J76" s="157">
        <f>J77+J82+J90</f>
        <v>13490.199999999999</v>
      </c>
      <c r="K76" s="157">
        <f t="shared" ref="K76" si="12">K77+K82+K90</f>
        <v>13490.199999999999</v>
      </c>
      <c r="L76" s="157">
        <f t="shared" si="11"/>
        <v>100</v>
      </c>
    </row>
    <row r="77" spans="1:13" ht="75">
      <c r="A77" s="43" t="s">
        <v>45</v>
      </c>
      <c r="B77" s="202" t="s">
        <v>33</v>
      </c>
      <c r="C77" s="202" t="s">
        <v>9</v>
      </c>
      <c r="D77" s="202" t="s">
        <v>34</v>
      </c>
      <c r="E77" s="202" t="s">
        <v>96</v>
      </c>
      <c r="F77" s="202" t="s">
        <v>42</v>
      </c>
      <c r="G77" s="202"/>
      <c r="H77" s="202"/>
      <c r="I77" s="202"/>
      <c r="J77" s="157">
        <f>J78</f>
        <v>8690.7999999999993</v>
      </c>
      <c r="K77" s="157">
        <f>K78</f>
        <v>8690.7999999999993</v>
      </c>
      <c r="L77" s="157">
        <f t="shared" si="11"/>
        <v>100</v>
      </c>
    </row>
    <row r="78" spans="1:13">
      <c r="A78" s="43" t="s">
        <v>94</v>
      </c>
      <c r="B78" s="202" t="s">
        <v>33</v>
      </c>
      <c r="C78" s="202" t="s">
        <v>9</v>
      </c>
      <c r="D78" s="202" t="s">
        <v>34</v>
      </c>
      <c r="E78" s="202" t="s">
        <v>96</v>
      </c>
      <c r="F78" s="202" t="s">
        <v>97</v>
      </c>
      <c r="G78" s="202"/>
      <c r="H78" s="202"/>
      <c r="I78" s="202"/>
      <c r="J78" s="157">
        <f>J79</f>
        <v>8690.7999999999993</v>
      </c>
      <c r="K78" s="157">
        <f t="shared" ref="K78" si="13">K79</f>
        <v>8690.7999999999993</v>
      </c>
      <c r="L78" s="157">
        <f t="shared" si="11"/>
        <v>100</v>
      </c>
    </row>
    <row r="79" spans="1:13">
      <c r="A79" s="37" t="s">
        <v>36</v>
      </c>
      <c r="B79" s="202" t="s">
        <v>33</v>
      </c>
      <c r="C79" s="202" t="s">
        <v>9</v>
      </c>
      <c r="D79" s="202" t="s">
        <v>34</v>
      </c>
      <c r="E79" s="202" t="s">
        <v>96</v>
      </c>
      <c r="F79" s="202" t="s">
        <v>97</v>
      </c>
      <c r="G79" s="202" t="s">
        <v>33</v>
      </c>
      <c r="H79" s="202"/>
      <c r="I79" s="202"/>
      <c r="J79" s="157">
        <f t="shared" ref="J79:K80" si="14">J80</f>
        <v>8690.7999999999993</v>
      </c>
      <c r="K79" s="157">
        <f t="shared" si="14"/>
        <v>8690.7999999999993</v>
      </c>
      <c r="L79" s="157">
        <f t="shared" si="11"/>
        <v>100</v>
      </c>
    </row>
    <row r="80" spans="1:13">
      <c r="A80" s="36" t="s">
        <v>89</v>
      </c>
      <c r="B80" s="202" t="s">
        <v>33</v>
      </c>
      <c r="C80" s="202" t="s">
        <v>9</v>
      </c>
      <c r="D80" s="202" t="s">
        <v>34</v>
      </c>
      <c r="E80" s="202" t="s">
        <v>96</v>
      </c>
      <c r="F80" s="202" t="s">
        <v>97</v>
      </c>
      <c r="G80" s="202" t="s">
        <v>33</v>
      </c>
      <c r="H80" s="202" t="s">
        <v>95</v>
      </c>
      <c r="I80" s="202"/>
      <c r="J80" s="157">
        <f t="shared" si="14"/>
        <v>8690.7999999999993</v>
      </c>
      <c r="K80" s="157">
        <f t="shared" si="14"/>
        <v>8690.7999999999993</v>
      </c>
      <c r="L80" s="157">
        <f t="shared" si="11"/>
        <v>100</v>
      </c>
    </row>
    <row r="81" spans="1:13" ht="30">
      <c r="A81" s="37" t="s">
        <v>35</v>
      </c>
      <c r="B81" s="202" t="s">
        <v>33</v>
      </c>
      <c r="C81" s="202" t="s">
        <v>9</v>
      </c>
      <c r="D81" s="202" t="s">
        <v>34</v>
      </c>
      <c r="E81" s="202" t="s">
        <v>96</v>
      </c>
      <c r="F81" s="202" t="s">
        <v>97</v>
      </c>
      <c r="G81" s="202" t="s">
        <v>33</v>
      </c>
      <c r="H81" s="202" t="s">
        <v>95</v>
      </c>
      <c r="I81" s="202" t="s">
        <v>44</v>
      </c>
      <c r="J81" s="157">
        <f>Приложение2!J107</f>
        <v>8690.7999999999993</v>
      </c>
      <c r="K81" s="157">
        <f>Приложение2!K107</f>
        <v>8690.7999999999993</v>
      </c>
      <c r="L81" s="157">
        <f t="shared" si="11"/>
        <v>100</v>
      </c>
    </row>
    <row r="82" spans="1:13" ht="30">
      <c r="A82" s="190" t="s">
        <v>126</v>
      </c>
      <c r="B82" s="202" t="s">
        <v>33</v>
      </c>
      <c r="C82" s="202" t="s">
        <v>9</v>
      </c>
      <c r="D82" s="202" t="s">
        <v>34</v>
      </c>
      <c r="E82" s="202" t="s">
        <v>96</v>
      </c>
      <c r="F82" s="202" t="s">
        <v>130</v>
      </c>
      <c r="G82" s="202"/>
      <c r="H82" s="202"/>
      <c r="I82" s="202"/>
      <c r="J82" s="157">
        <f>J83</f>
        <v>4799.2999999999993</v>
      </c>
      <c r="K82" s="157">
        <f>K83+K89</f>
        <v>4799.2999999999993</v>
      </c>
      <c r="L82" s="157">
        <f t="shared" si="11"/>
        <v>100</v>
      </c>
      <c r="M82" s="176"/>
    </row>
    <row r="83" spans="1:13">
      <c r="A83" s="191" t="s">
        <v>127</v>
      </c>
      <c r="B83" s="202" t="s">
        <v>33</v>
      </c>
      <c r="C83" s="202" t="s">
        <v>9</v>
      </c>
      <c r="D83" s="202" t="s">
        <v>34</v>
      </c>
      <c r="E83" s="202" t="s">
        <v>96</v>
      </c>
      <c r="F83" s="202" t="s">
        <v>131</v>
      </c>
      <c r="G83" s="202"/>
      <c r="H83" s="202"/>
      <c r="I83" s="202"/>
      <c r="J83" s="157">
        <f>J84+J87</f>
        <v>4799.2999999999993</v>
      </c>
      <c r="K83" s="157">
        <f t="shared" ref="K83:K85" si="15">K84</f>
        <v>320.39999999999998</v>
      </c>
      <c r="L83" s="157">
        <f t="shared" si="11"/>
        <v>6.6759735794803419</v>
      </c>
      <c r="M83" s="176"/>
    </row>
    <row r="84" spans="1:13">
      <c r="A84" s="36" t="s">
        <v>139</v>
      </c>
      <c r="B84" s="202" t="s">
        <v>33</v>
      </c>
      <c r="C84" s="202" t="s">
        <v>9</v>
      </c>
      <c r="D84" s="202" t="s">
        <v>34</v>
      </c>
      <c r="E84" s="202" t="s">
        <v>96</v>
      </c>
      <c r="F84" s="202" t="s">
        <v>131</v>
      </c>
      <c r="G84" s="202" t="s">
        <v>142</v>
      </c>
      <c r="H84" s="202"/>
      <c r="I84" s="202"/>
      <c r="J84" s="157">
        <f>J85</f>
        <v>320.39999999999998</v>
      </c>
      <c r="K84" s="157">
        <f t="shared" si="15"/>
        <v>320.39999999999998</v>
      </c>
      <c r="L84" s="157">
        <f t="shared" si="11"/>
        <v>100</v>
      </c>
      <c r="M84" s="176"/>
    </row>
    <row r="85" spans="1:13">
      <c r="A85" s="53" t="s">
        <v>140</v>
      </c>
      <c r="B85" s="202" t="s">
        <v>33</v>
      </c>
      <c r="C85" s="202" t="s">
        <v>9</v>
      </c>
      <c r="D85" s="202" t="s">
        <v>34</v>
      </c>
      <c r="E85" s="202" t="s">
        <v>96</v>
      </c>
      <c r="F85" s="202" t="s">
        <v>131</v>
      </c>
      <c r="G85" s="202" t="s">
        <v>142</v>
      </c>
      <c r="H85" s="202" t="s">
        <v>51</v>
      </c>
      <c r="I85" s="202"/>
      <c r="J85" s="157">
        <f>J86</f>
        <v>320.39999999999998</v>
      </c>
      <c r="K85" s="157">
        <f t="shared" si="15"/>
        <v>320.39999999999998</v>
      </c>
      <c r="L85" s="157">
        <f t="shared" si="11"/>
        <v>100</v>
      </c>
      <c r="M85" s="176"/>
    </row>
    <row r="86" spans="1:13" ht="30">
      <c r="A86" s="37" t="s">
        <v>35</v>
      </c>
      <c r="B86" s="202" t="s">
        <v>33</v>
      </c>
      <c r="C86" s="202" t="s">
        <v>9</v>
      </c>
      <c r="D86" s="202" t="s">
        <v>34</v>
      </c>
      <c r="E86" s="202" t="s">
        <v>96</v>
      </c>
      <c r="F86" s="202" t="s">
        <v>131</v>
      </c>
      <c r="G86" s="202" t="s">
        <v>142</v>
      </c>
      <c r="H86" s="202" t="s">
        <v>51</v>
      </c>
      <c r="I86" s="202" t="s">
        <v>44</v>
      </c>
      <c r="J86" s="157">
        <f>Приложение2!J203</f>
        <v>320.39999999999998</v>
      </c>
      <c r="K86" s="157">
        <f>Приложение2!K203</f>
        <v>320.39999999999998</v>
      </c>
      <c r="L86" s="157">
        <f t="shared" si="11"/>
        <v>100</v>
      </c>
      <c r="M86" s="176"/>
    </row>
    <row r="87" spans="1:13">
      <c r="A87" s="36" t="s">
        <v>301</v>
      </c>
      <c r="B87" s="202" t="s">
        <v>33</v>
      </c>
      <c r="C87" s="202" t="s">
        <v>9</v>
      </c>
      <c r="D87" s="202" t="s">
        <v>34</v>
      </c>
      <c r="E87" s="202" t="s">
        <v>96</v>
      </c>
      <c r="F87" s="202" t="s">
        <v>131</v>
      </c>
      <c r="G87" s="202" t="s">
        <v>105</v>
      </c>
      <c r="H87" s="202"/>
      <c r="I87" s="202"/>
      <c r="J87" s="157">
        <f>J88</f>
        <v>4478.8999999999996</v>
      </c>
      <c r="K87" s="157">
        <f t="shared" ref="K87" si="16">K88</f>
        <v>4478.8999999999996</v>
      </c>
      <c r="L87" s="157">
        <f t="shared" si="11"/>
        <v>100</v>
      </c>
      <c r="M87" s="176"/>
    </row>
    <row r="88" spans="1:13">
      <c r="A88" s="36" t="s">
        <v>144</v>
      </c>
      <c r="B88" s="202" t="s">
        <v>33</v>
      </c>
      <c r="C88" s="202" t="s">
        <v>9</v>
      </c>
      <c r="D88" s="202" t="s">
        <v>34</v>
      </c>
      <c r="E88" s="202" t="s">
        <v>96</v>
      </c>
      <c r="F88" s="202" t="s">
        <v>131</v>
      </c>
      <c r="G88" s="202" t="s">
        <v>105</v>
      </c>
      <c r="H88" s="202" t="s">
        <v>47</v>
      </c>
      <c r="I88" s="202"/>
      <c r="J88" s="157">
        <f>J89</f>
        <v>4478.8999999999996</v>
      </c>
      <c r="K88" s="157">
        <f>K89</f>
        <v>4478.8999999999996</v>
      </c>
      <c r="L88" s="157">
        <f t="shared" si="11"/>
        <v>100</v>
      </c>
      <c r="M88" s="176"/>
    </row>
    <row r="89" spans="1:13" ht="30">
      <c r="A89" s="37" t="s">
        <v>35</v>
      </c>
      <c r="B89" s="202" t="s">
        <v>33</v>
      </c>
      <c r="C89" s="202" t="s">
        <v>9</v>
      </c>
      <c r="D89" s="202" t="s">
        <v>34</v>
      </c>
      <c r="E89" s="202" t="s">
        <v>96</v>
      </c>
      <c r="F89" s="202" t="s">
        <v>131</v>
      </c>
      <c r="G89" s="202" t="s">
        <v>105</v>
      </c>
      <c r="H89" s="202" t="s">
        <v>47</v>
      </c>
      <c r="I89" s="202" t="s">
        <v>44</v>
      </c>
      <c r="J89" s="157">
        <f>Приложение2!J215</f>
        <v>4478.8999999999996</v>
      </c>
      <c r="K89" s="157">
        <f>Приложение2!K215</f>
        <v>4478.8999999999996</v>
      </c>
      <c r="L89" s="157">
        <f t="shared" si="11"/>
        <v>100</v>
      </c>
      <c r="M89" s="176"/>
    </row>
    <row r="90" spans="1:13">
      <c r="A90" s="38" t="s">
        <v>59</v>
      </c>
      <c r="B90" s="202" t="s">
        <v>33</v>
      </c>
      <c r="C90" s="202" t="s">
        <v>9</v>
      </c>
      <c r="D90" s="202" t="s">
        <v>34</v>
      </c>
      <c r="E90" s="202" t="s">
        <v>96</v>
      </c>
      <c r="F90" s="202" t="s">
        <v>61</v>
      </c>
      <c r="G90" s="202"/>
      <c r="H90" s="202"/>
      <c r="I90" s="202"/>
      <c r="J90" s="157">
        <f>J91</f>
        <v>0.1</v>
      </c>
      <c r="K90" s="157">
        <f t="shared" ref="K90:K93" si="17">K91</f>
        <v>0.1</v>
      </c>
      <c r="L90" s="157">
        <f t="shared" si="11"/>
        <v>100</v>
      </c>
      <c r="M90" s="176"/>
    </row>
    <row r="91" spans="1:13">
      <c r="A91" s="38" t="s">
        <v>60</v>
      </c>
      <c r="B91" s="202" t="s">
        <v>33</v>
      </c>
      <c r="C91" s="202" t="s">
        <v>9</v>
      </c>
      <c r="D91" s="202" t="s">
        <v>34</v>
      </c>
      <c r="E91" s="202" t="s">
        <v>96</v>
      </c>
      <c r="F91" s="202" t="s">
        <v>62</v>
      </c>
      <c r="G91" s="202"/>
      <c r="H91" s="202"/>
      <c r="I91" s="202"/>
      <c r="J91" s="157">
        <f>J92</f>
        <v>0.1</v>
      </c>
      <c r="K91" s="157">
        <f t="shared" si="17"/>
        <v>0.1</v>
      </c>
      <c r="L91" s="157">
        <f t="shared" si="11"/>
        <v>100</v>
      </c>
      <c r="M91" s="176"/>
    </row>
    <row r="92" spans="1:13">
      <c r="A92" s="37" t="s">
        <v>36</v>
      </c>
      <c r="B92" s="202" t="s">
        <v>33</v>
      </c>
      <c r="C92" s="202" t="s">
        <v>9</v>
      </c>
      <c r="D92" s="202" t="s">
        <v>34</v>
      </c>
      <c r="E92" s="202" t="s">
        <v>96</v>
      </c>
      <c r="F92" s="202" t="s">
        <v>62</v>
      </c>
      <c r="G92" s="202" t="s">
        <v>33</v>
      </c>
      <c r="H92" s="202"/>
      <c r="I92" s="202"/>
      <c r="J92" s="157">
        <f>J93</f>
        <v>0.1</v>
      </c>
      <c r="K92" s="157">
        <f t="shared" si="17"/>
        <v>0.1</v>
      </c>
      <c r="L92" s="157">
        <f t="shared" si="11"/>
        <v>100</v>
      </c>
      <c r="M92" s="176"/>
    </row>
    <row r="93" spans="1:13">
      <c r="A93" s="36" t="s">
        <v>89</v>
      </c>
      <c r="B93" s="202" t="s">
        <v>33</v>
      </c>
      <c r="C93" s="202" t="s">
        <v>9</v>
      </c>
      <c r="D93" s="202" t="s">
        <v>34</v>
      </c>
      <c r="E93" s="202" t="s">
        <v>96</v>
      </c>
      <c r="F93" s="202" t="s">
        <v>62</v>
      </c>
      <c r="G93" s="202" t="s">
        <v>33</v>
      </c>
      <c r="H93" s="202" t="s">
        <v>95</v>
      </c>
      <c r="I93" s="202"/>
      <c r="J93" s="157">
        <f>J94</f>
        <v>0.1</v>
      </c>
      <c r="K93" s="157">
        <f t="shared" si="17"/>
        <v>0.1</v>
      </c>
      <c r="L93" s="157">
        <f t="shared" si="11"/>
        <v>100</v>
      </c>
      <c r="M93" s="176"/>
    </row>
    <row r="94" spans="1:13" ht="30">
      <c r="A94" s="37" t="s">
        <v>35</v>
      </c>
      <c r="B94" s="202" t="s">
        <v>33</v>
      </c>
      <c r="C94" s="202" t="s">
        <v>9</v>
      </c>
      <c r="D94" s="202" t="s">
        <v>34</v>
      </c>
      <c r="E94" s="202" t="s">
        <v>96</v>
      </c>
      <c r="F94" s="202" t="s">
        <v>62</v>
      </c>
      <c r="G94" s="202" t="s">
        <v>33</v>
      </c>
      <c r="H94" s="202" t="s">
        <v>95</v>
      </c>
      <c r="I94" s="202" t="s">
        <v>44</v>
      </c>
      <c r="J94" s="157">
        <f>Приложение2!J109</f>
        <v>0.1</v>
      </c>
      <c r="K94" s="157">
        <f>Приложение2!K109</f>
        <v>0.1</v>
      </c>
      <c r="L94" s="157">
        <f t="shared" si="11"/>
        <v>100</v>
      </c>
      <c r="M94" s="176"/>
    </row>
    <row r="95" spans="1:13" ht="60">
      <c r="A95" s="317" t="s">
        <v>507</v>
      </c>
      <c r="B95" s="329" t="s">
        <v>33</v>
      </c>
      <c r="C95" s="329" t="s">
        <v>9</v>
      </c>
      <c r="D95" s="329" t="s">
        <v>34</v>
      </c>
      <c r="E95" s="329" t="s">
        <v>505</v>
      </c>
      <c r="F95" s="329"/>
      <c r="G95" s="329"/>
      <c r="H95" s="329"/>
      <c r="I95" s="329"/>
      <c r="J95" s="337">
        <f t="shared" ref="J95:K99" si="18">J96</f>
        <v>749.59999999999991</v>
      </c>
      <c r="K95" s="337">
        <f t="shared" si="18"/>
        <v>0</v>
      </c>
      <c r="L95" s="157">
        <f t="shared" si="11"/>
        <v>0</v>
      </c>
      <c r="M95" s="176"/>
    </row>
    <row r="96" spans="1:13" ht="30">
      <c r="A96" s="320" t="s">
        <v>126</v>
      </c>
      <c r="B96" s="329" t="s">
        <v>33</v>
      </c>
      <c r="C96" s="329" t="s">
        <v>9</v>
      </c>
      <c r="D96" s="329" t="s">
        <v>34</v>
      </c>
      <c r="E96" s="329" t="s">
        <v>505</v>
      </c>
      <c r="F96" s="329" t="s">
        <v>130</v>
      </c>
      <c r="G96" s="329"/>
      <c r="H96" s="329"/>
      <c r="I96" s="329"/>
      <c r="J96" s="337">
        <f t="shared" si="18"/>
        <v>749.59999999999991</v>
      </c>
      <c r="K96" s="337">
        <f t="shared" si="18"/>
        <v>0</v>
      </c>
      <c r="L96" s="157">
        <f t="shared" si="11"/>
        <v>0</v>
      </c>
      <c r="M96" s="176"/>
    </row>
    <row r="97" spans="1:13">
      <c r="A97" s="321" t="s">
        <v>127</v>
      </c>
      <c r="B97" s="329" t="s">
        <v>33</v>
      </c>
      <c r="C97" s="329" t="s">
        <v>9</v>
      </c>
      <c r="D97" s="329" t="s">
        <v>34</v>
      </c>
      <c r="E97" s="329" t="s">
        <v>505</v>
      </c>
      <c r="F97" s="329" t="s">
        <v>131</v>
      </c>
      <c r="G97" s="329"/>
      <c r="H97" s="329"/>
      <c r="I97" s="329"/>
      <c r="J97" s="337">
        <f>J98+J101</f>
        <v>749.59999999999991</v>
      </c>
      <c r="K97" s="337">
        <f t="shared" si="18"/>
        <v>0</v>
      </c>
      <c r="L97" s="157">
        <f t="shared" si="11"/>
        <v>0</v>
      </c>
      <c r="M97" s="176"/>
    </row>
    <row r="98" spans="1:13">
      <c r="A98" s="313" t="s">
        <v>36</v>
      </c>
      <c r="B98" s="329" t="s">
        <v>33</v>
      </c>
      <c r="C98" s="329" t="s">
        <v>9</v>
      </c>
      <c r="D98" s="329" t="s">
        <v>34</v>
      </c>
      <c r="E98" s="329" t="s">
        <v>505</v>
      </c>
      <c r="F98" s="329" t="s">
        <v>131</v>
      </c>
      <c r="G98" s="329" t="s">
        <v>33</v>
      </c>
      <c r="H98" s="329"/>
      <c r="I98" s="329"/>
      <c r="J98" s="337">
        <f t="shared" si="18"/>
        <v>433.7</v>
      </c>
      <c r="K98" s="337">
        <f t="shared" si="18"/>
        <v>0</v>
      </c>
      <c r="L98" s="157">
        <f t="shared" si="11"/>
        <v>0</v>
      </c>
      <c r="M98" s="176"/>
    </row>
    <row r="99" spans="1:13">
      <c r="A99" s="314" t="s">
        <v>89</v>
      </c>
      <c r="B99" s="329" t="s">
        <v>33</v>
      </c>
      <c r="C99" s="329" t="s">
        <v>9</v>
      </c>
      <c r="D99" s="329" t="s">
        <v>34</v>
      </c>
      <c r="E99" s="329" t="s">
        <v>505</v>
      </c>
      <c r="F99" s="329" t="s">
        <v>131</v>
      </c>
      <c r="G99" s="329" t="s">
        <v>33</v>
      </c>
      <c r="H99" s="329" t="s">
        <v>95</v>
      </c>
      <c r="I99" s="329"/>
      <c r="J99" s="337">
        <f t="shared" si="18"/>
        <v>433.7</v>
      </c>
      <c r="K99" s="337">
        <f t="shared" si="18"/>
        <v>0</v>
      </c>
      <c r="L99" s="157">
        <f t="shared" si="11"/>
        <v>0</v>
      </c>
      <c r="M99" s="176"/>
    </row>
    <row r="100" spans="1:13" ht="30">
      <c r="A100" s="313" t="s">
        <v>35</v>
      </c>
      <c r="B100" s="329" t="s">
        <v>33</v>
      </c>
      <c r="C100" s="329" t="s">
        <v>9</v>
      </c>
      <c r="D100" s="329" t="s">
        <v>34</v>
      </c>
      <c r="E100" s="329" t="s">
        <v>505</v>
      </c>
      <c r="F100" s="329" t="s">
        <v>131</v>
      </c>
      <c r="G100" s="329" t="s">
        <v>33</v>
      </c>
      <c r="H100" s="329" t="s">
        <v>95</v>
      </c>
      <c r="I100" s="329" t="s">
        <v>44</v>
      </c>
      <c r="J100" s="337">
        <f>Приложение2!J112</f>
        <v>433.7</v>
      </c>
      <c r="K100" s="337">
        <v>0</v>
      </c>
      <c r="L100" s="157">
        <f t="shared" si="11"/>
        <v>0</v>
      </c>
      <c r="M100" s="176"/>
    </row>
    <row r="101" spans="1:13">
      <c r="A101" s="313" t="s">
        <v>301</v>
      </c>
      <c r="B101" s="202" t="s">
        <v>33</v>
      </c>
      <c r="C101" s="202" t="s">
        <v>9</v>
      </c>
      <c r="D101" s="202" t="s">
        <v>34</v>
      </c>
      <c r="E101" s="202" t="s">
        <v>505</v>
      </c>
      <c r="F101" s="202" t="s">
        <v>131</v>
      </c>
      <c r="G101" s="202" t="s">
        <v>105</v>
      </c>
      <c r="H101" s="202"/>
      <c r="I101" s="202"/>
      <c r="J101" s="157">
        <f>J102</f>
        <v>315.89999999999998</v>
      </c>
      <c r="K101" s="157">
        <f t="shared" ref="K101:K102" si="19">K102</f>
        <v>315.89999999999998</v>
      </c>
      <c r="L101" s="157">
        <f t="shared" si="11"/>
        <v>100</v>
      </c>
      <c r="M101" s="176"/>
    </row>
    <row r="102" spans="1:13">
      <c r="A102" s="314" t="s">
        <v>144</v>
      </c>
      <c r="B102" s="202" t="s">
        <v>33</v>
      </c>
      <c r="C102" s="202" t="s">
        <v>9</v>
      </c>
      <c r="D102" s="202" t="s">
        <v>34</v>
      </c>
      <c r="E102" s="202" t="s">
        <v>505</v>
      </c>
      <c r="F102" s="202" t="s">
        <v>131</v>
      </c>
      <c r="G102" s="202" t="s">
        <v>105</v>
      </c>
      <c r="H102" s="202" t="s">
        <v>47</v>
      </c>
      <c r="I102" s="202"/>
      <c r="J102" s="157">
        <f>J103</f>
        <v>315.89999999999998</v>
      </c>
      <c r="K102" s="157">
        <f t="shared" si="19"/>
        <v>315.89999999999998</v>
      </c>
      <c r="L102" s="157">
        <f t="shared" si="11"/>
        <v>100</v>
      </c>
      <c r="M102" s="176"/>
    </row>
    <row r="103" spans="1:13" ht="45">
      <c r="A103" s="313" t="s">
        <v>216</v>
      </c>
      <c r="B103" s="202" t="s">
        <v>33</v>
      </c>
      <c r="C103" s="202" t="s">
        <v>9</v>
      </c>
      <c r="D103" s="202" t="s">
        <v>34</v>
      </c>
      <c r="E103" s="202" t="s">
        <v>505</v>
      </c>
      <c r="F103" s="202" t="s">
        <v>131</v>
      </c>
      <c r="G103" s="202" t="s">
        <v>105</v>
      </c>
      <c r="H103" s="202" t="s">
        <v>47</v>
      </c>
      <c r="I103" s="202" t="s">
        <v>44</v>
      </c>
      <c r="J103" s="157">
        <f>Приложение2!J218</f>
        <v>315.89999999999998</v>
      </c>
      <c r="K103" s="157">
        <f>Приложение2!K218</f>
        <v>315.89999999999998</v>
      </c>
      <c r="L103" s="157">
        <f t="shared" si="11"/>
        <v>100</v>
      </c>
      <c r="M103" s="176"/>
    </row>
    <row r="104" spans="1:13" ht="45">
      <c r="A104" s="36" t="s">
        <v>302</v>
      </c>
      <c r="B104" s="207" t="s">
        <v>34</v>
      </c>
      <c r="C104" s="207"/>
      <c r="D104" s="207"/>
      <c r="E104" s="207"/>
      <c r="F104" s="207"/>
      <c r="G104" s="207"/>
      <c r="H104" s="207"/>
      <c r="I104" s="207"/>
      <c r="J104" s="157">
        <f>J105+J169</f>
        <v>73646.900000000009</v>
      </c>
      <c r="K104" s="157">
        <f>K105+K169</f>
        <v>71255.100000000006</v>
      </c>
      <c r="L104" s="157">
        <f t="shared" si="11"/>
        <v>96.752341239074553</v>
      </c>
    </row>
    <row r="105" spans="1:13" ht="60">
      <c r="A105" s="36" t="s">
        <v>225</v>
      </c>
      <c r="B105" s="207" t="s">
        <v>34</v>
      </c>
      <c r="C105" s="207" t="s">
        <v>8</v>
      </c>
      <c r="D105" s="207"/>
      <c r="E105" s="207"/>
      <c r="F105" s="207"/>
      <c r="G105" s="207"/>
      <c r="H105" s="207"/>
      <c r="I105" s="207"/>
      <c r="J105" s="157">
        <f>J106+J151+J163+J157+J137</f>
        <v>52349.200000000004</v>
      </c>
      <c r="K105" s="157">
        <f>K106+K151+K163+K157+K137</f>
        <v>52150.1</v>
      </c>
      <c r="L105" s="157">
        <f t="shared" si="11"/>
        <v>99.619669450536009</v>
      </c>
    </row>
    <row r="106" spans="1:13" ht="30">
      <c r="A106" s="36" t="s">
        <v>303</v>
      </c>
      <c r="B106" s="207" t="s">
        <v>34</v>
      </c>
      <c r="C106" s="207" t="s">
        <v>8</v>
      </c>
      <c r="D106" s="207" t="s">
        <v>33</v>
      </c>
      <c r="E106" s="207"/>
      <c r="F106" s="207"/>
      <c r="G106" s="207"/>
      <c r="H106" s="207"/>
      <c r="I106" s="207"/>
      <c r="J106" s="157">
        <f>J107+J113</f>
        <v>30392.600000000002</v>
      </c>
      <c r="K106" s="157">
        <f>K107+K113</f>
        <v>30292.600000000002</v>
      </c>
      <c r="L106" s="157">
        <f t="shared" si="11"/>
        <v>99.670972539368137</v>
      </c>
    </row>
    <row r="107" spans="1:13">
      <c r="A107" s="36" t="s">
        <v>227</v>
      </c>
      <c r="B107" s="207" t="s">
        <v>34</v>
      </c>
      <c r="C107" s="207" t="s">
        <v>8</v>
      </c>
      <c r="D107" s="207" t="s">
        <v>33</v>
      </c>
      <c r="E107" s="207" t="s">
        <v>258</v>
      </c>
      <c r="F107" s="207"/>
      <c r="G107" s="207"/>
      <c r="H107" s="207"/>
      <c r="I107" s="207"/>
      <c r="J107" s="157">
        <f t="shared" ref="J107:K111" si="20">J108</f>
        <v>5768.7</v>
      </c>
      <c r="K107" s="157">
        <f t="shared" si="20"/>
        <v>5668.7</v>
      </c>
      <c r="L107" s="157">
        <f t="shared" si="11"/>
        <v>98.266507185327711</v>
      </c>
    </row>
    <row r="108" spans="1:13" ht="30">
      <c r="A108" s="43" t="s">
        <v>126</v>
      </c>
      <c r="B108" s="207" t="s">
        <v>34</v>
      </c>
      <c r="C108" s="207" t="s">
        <v>8</v>
      </c>
      <c r="D108" s="207" t="s">
        <v>33</v>
      </c>
      <c r="E108" s="207" t="s">
        <v>258</v>
      </c>
      <c r="F108" s="207" t="s">
        <v>130</v>
      </c>
      <c r="G108" s="207"/>
      <c r="H108" s="207"/>
      <c r="I108" s="207"/>
      <c r="J108" s="157">
        <f t="shared" si="20"/>
        <v>5768.7</v>
      </c>
      <c r="K108" s="157">
        <f t="shared" si="20"/>
        <v>5668.7</v>
      </c>
      <c r="L108" s="157">
        <f t="shared" si="11"/>
        <v>98.266507185327711</v>
      </c>
    </row>
    <row r="109" spans="1:13">
      <c r="A109" s="43" t="s">
        <v>127</v>
      </c>
      <c r="B109" s="207" t="s">
        <v>34</v>
      </c>
      <c r="C109" s="207" t="s">
        <v>8</v>
      </c>
      <c r="D109" s="207" t="s">
        <v>33</v>
      </c>
      <c r="E109" s="207" t="s">
        <v>258</v>
      </c>
      <c r="F109" s="207" t="s">
        <v>131</v>
      </c>
      <c r="G109" s="207"/>
      <c r="H109" s="207"/>
      <c r="I109" s="207"/>
      <c r="J109" s="157">
        <f t="shared" si="20"/>
        <v>5768.7</v>
      </c>
      <c r="K109" s="157">
        <f t="shared" si="20"/>
        <v>5668.7</v>
      </c>
      <c r="L109" s="157">
        <f t="shared" si="11"/>
        <v>98.266507185327711</v>
      </c>
    </row>
    <row r="110" spans="1:13">
      <c r="A110" s="37" t="s">
        <v>139</v>
      </c>
      <c r="B110" s="207" t="s">
        <v>34</v>
      </c>
      <c r="C110" s="207" t="s">
        <v>8</v>
      </c>
      <c r="D110" s="207" t="s">
        <v>33</v>
      </c>
      <c r="E110" s="207" t="s">
        <v>258</v>
      </c>
      <c r="F110" s="207" t="s">
        <v>131</v>
      </c>
      <c r="G110" s="202" t="s">
        <v>142</v>
      </c>
      <c r="H110" s="207"/>
      <c r="I110" s="207"/>
      <c r="J110" s="157">
        <f t="shared" si="20"/>
        <v>5768.7</v>
      </c>
      <c r="K110" s="157">
        <f t="shared" si="20"/>
        <v>5668.7</v>
      </c>
      <c r="L110" s="157">
        <f t="shared" si="11"/>
        <v>98.266507185327711</v>
      </c>
    </row>
    <row r="111" spans="1:13">
      <c r="A111" s="37" t="s">
        <v>304</v>
      </c>
      <c r="B111" s="207" t="s">
        <v>34</v>
      </c>
      <c r="C111" s="207" t="s">
        <v>8</v>
      </c>
      <c r="D111" s="207" t="s">
        <v>33</v>
      </c>
      <c r="E111" s="207" t="s">
        <v>258</v>
      </c>
      <c r="F111" s="207" t="s">
        <v>131</v>
      </c>
      <c r="G111" s="207" t="s">
        <v>142</v>
      </c>
      <c r="H111" s="207" t="s">
        <v>33</v>
      </c>
      <c r="I111" s="207"/>
      <c r="J111" s="157">
        <f t="shared" si="20"/>
        <v>5768.7</v>
      </c>
      <c r="K111" s="157">
        <f t="shared" si="20"/>
        <v>5668.7</v>
      </c>
      <c r="L111" s="157">
        <f t="shared" si="11"/>
        <v>98.266507185327711</v>
      </c>
    </row>
    <row r="112" spans="1:13" ht="45">
      <c r="A112" s="37" t="s">
        <v>216</v>
      </c>
      <c r="B112" s="207" t="s">
        <v>34</v>
      </c>
      <c r="C112" s="207" t="s">
        <v>8</v>
      </c>
      <c r="D112" s="207" t="s">
        <v>33</v>
      </c>
      <c r="E112" s="207" t="s">
        <v>258</v>
      </c>
      <c r="F112" s="207" t="s">
        <v>131</v>
      </c>
      <c r="G112" s="207" t="s">
        <v>142</v>
      </c>
      <c r="H112" s="207" t="s">
        <v>33</v>
      </c>
      <c r="I112" s="207" t="s">
        <v>254</v>
      </c>
      <c r="J112" s="157">
        <f>Приложение2!J344</f>
        <v>5768.7</v>
      </c>
      <c r="K112" s="157">
        <f>Приложение2!K344</f>
        <v>5668.7</v>
      </c>
      <c r="L112" s="157">
        <f t="shared" si="11"/>
        <v>98.266507185327711</v>
      </c>
    </row>
    <row r="113" spans="1:12" ht="165">
      <c r="A113" s="54" t="s">
        <v>228</v>
      </c>
      <c r="B113" s="202" t="s">
        <v>34</v>
      </c>
      <c r="C113" s="202" t="s">
        <v>8</v>
      </c>
      <c r="D113" s="202" t="s">
        <v>33</v>
      </c>
      <c r="E113" s="202" t="s">
        <v>259</v>
      </c>
      <c r="F113" s="202"/>
      <c r="G113" s="202"/>
      <c r="H113" s="202"/>
      <c r="I113" s="202"/>
      <c r="J113" s="157">
        <f t="shared" ref="J113:K117" si="21">J114</f>
        <v>24623.9</v>
      </c>
      <c r="K113" s="157">
        <f t="shared" si="21"/>
        <v>24623.9</v>
      </c>
      <c r="L113" s="157">
        <f t="shared" si="11"/>
        <v>100</v>
      </c>
    </row>
    <row r="114" spans="1:12" ht="30">
      <c r="A114" s="43" t="s">
        <v>126</v>
      </c>
      <c r="B114" s="202" t="s">
        <v>34</v>
      </c>
      <c r="C114" s="202" t="s">
        <v>8</v>
      </c>
      <c r="D114" s="202" t="s">
        <v>33</v>
      </c>
      <c r="E114" s="202" t="s">
        <v>259</v>
      </c>
      <c r="F114" s="202" t="s">
        <v>130</v>
      </c>
      <c r="G114" s="202"/>
      <c r="H114" s="202"/>
      <c r="I114" s="202"/>
      <c r="J114" s="157">
        <f t="shared" si="21"/>
        <v>24623.9</v>
      </c>
      <c r="K114" s="157">
        <f t="shared" si="21"/>
        <v>24623.9</v>
      </c>
      <c r="L114" s="157">
        <f t="shared" si="11"/>
        <v>100</v>
      </c>
    </row>
    <row r="115" spans="1:12">
      <c r="A115" s="43" t="s">
        <v>127</v>
      </c>
      <c r="B115" s="202" t="s">
        <v>34</v>
      </c>
      <c r="C115" s="202" t="s">
        <v>8</v>
      </c>
      <c r="D115" s="202" t="s">
        <v>33</v>
      </c>
      <c r="E115" s="202" t="s">
        <v>259</v>
      </c>
      <c r="F115" s="202" t="s">
        <v>131</v>
      </c>
      <c r="G115" s="202"/>
      <c r="H115" s="202"/>
      <c r="I115" s="202"/>
      <c r="J115" s="157">
        <f t="shared" si="21"/>
        <v>24623.9</v>
      </c>
      <c r="K115" s="157">
        <f t="shared" si="21"/>
        <v>24623.9</v>
      </c>
      <c r="L115" s="157">
        <f t="shared" si="11"/>
        <v>100</v>
      </c>
    </row>
    <row r="116" spans="1:12">
      <c r="A116" s="37" t="s">
        <v>139</v>
      </c>
      <c r="B116" s="202" t="s">
        <v>34</v>
      </c>
      <c r="C116" s="202" t="s">
        <v>8</v>
      </c>
      <c r="D116" s="202" t="s">
        <v>33</v>
      </c>
      <c r="E116" s="202" t="s">
        <v>259</v>
      </c>
      <c r="F116" s="202" t="s">
        <v>131</v>
      </c>
      <c r="G116" s="202" t="s">
        <v>142</v>
      </c>
      <c r="H116" s="202"/>
      <c r="I116" s="202"/>
      <c r="J116" s="157">
        <f t="shared" si="21"/>
        <v>24623.9</v>
      </c>
      <c r="K116" s="157">
        <f t="shared" si="21"/>
        <v>24623.9</v>
      </c>
      <c r="L116" s="157">
        <f t="shared" si="11"/>
        <v>100</v>
      </c>
    </row>
    <row r="117" spans="1:12">
      <c r="A117" s="37" t="s">
        <v>304</v>
      </c>
      <c r="B117" s="202" t="s">
        <v>34</v>
      </c>
      <c r="C117" s="202" t="s">
        <v>8</v>
      </c>
      <c r="D117" s="202" t="s">
        <v>33</v>
      </c>
      <c r="E117" s="202" t="s">
        <v>259</v>
      </c>
      <c r="F117" s="202" t="s">
        <v>131</v>
      </c>
      <c r="G117" s="202" t="s">
        <v>142</v>
      </c>
      <c r="H117" s="202" t="s">
        <v>33</v>
      </c>
      <c r="I117" s="202"/>
      <c r="J117" s="157">
        <f t="shared" si="21"/>
        <v>24623.9</v>
      </c>
      <c r="K117" s="157">
        <f t="shared" si="21"/>
        <v>24623.9</v>
      </c>
      <c r="L117" s="157">
        <f t="shared" si="11"/>
        <v>100</v>
      </c>
    </row>
    <row r="118" spans="1:12" ht="45">
      <c r="A118" s="37" t="s">
        <v>216</v>
      </c>
      <c r="B118" s="202" t="s">
        <v>34</v>
      </c>
      <c r="C118" s="202" t="s">
        <v>8</v>
      </c>
      <c r="D118" s="202" t="s">
        <v>33</v>
      </c>
      <c r="E118" s="202" t="s">
        <v>259</v>
      </c>
      <c r="F118" s="202" t="s">
        <v>131</v>
      </c>
      <c r="G118" s="202" t="s">
        <v>142</v>
      </c>
      <c r="H118" s="202" t="s">
        <v>33</v>
      </c>
      <c r="I118" s="202" t="s">
        <v>254</v>
      </c>
      <c r="J118" s="157">
        <f>Приложение2!J347</f>
        <v>24623.9</v>
      </c>
      <c r="K118" s="157">
        <f>Приложение2!K347</f>
        <v>24623.9</v>
      </c>
      <c r="L118" s="157">
        <f t="shared" si="11"/>
        <v>100</v>
      </c>
    </row>
    <row r="119" spans="1:12">
      <c r="A119" s="53" t="s">
        <v>231</v>
      </c>
      <c r="B119" s="202" t="s">
        <v>34</v>
      </c>
      <c r="C119" s="202" t="s">
        <v>8</v>
      </c>
      <c r="D119" s="202" t="s">
        <v>34</v>
      </c>
      <c r="E119" s="202" t="s">
        <v>260</v>
      </c>
      <c r="F119" s="202"/>
      <c r="G119" s="202"/>
      <c r="H119" s="202"/>
      <c r="I119" s="202"/>
      <c r="J119" s="157">
        <f t="shared" ref="J119:K123" si="22">J120</f>
        <v>18693.099999999999</v>
      </c>
      <c r="K119" s="157">
        <f t="shared" si="22"/>
        <v>18392.900000000001</v>
      </c>
      <c r="L119" s="157">
        <f t="shared" si="11"/>
        <v>98.394059840261932</v>
      </c>
    </row>
    <row r="120" spans="1:12" ht="30">
      <c r="A120" s="43" t="s">
        <v>126</v>
      </c>
      <c r="B120" s="202" t="s">
        <v>34</v>
      </c>
      <c r="C120" s="202" t="s">
        <v>8</v>
      </c>
      <c r="D120" s="202" t="s">
        <v>34</v>
      </c>
      <c r="E120" s="202" t="s">
        <v>260</v>
      </c>
      <c r="F120" s="202" t="s">
        <v>130</v>
      </c>
      <c r="G120" s="202"/>
      <c r="H120" s="202"/>
      <c r="I120" s="202"/>
      <c r="J120" s="157">
        <f t="shared" si="22"/>
        <v>18693.099999999999</v>
      </c>
      <c r="K120" s="157">
        <f t="shared" si="22"/>
        <v>18392.900000000001</v>
      </c>
      <c r="L120" s="157">
        <f t="shared" si="11"/>
        <v>98.394059840261932</v>
      </c>
    </row>
    <row r="121" spans="1:12">
      <c r="A121" s="43" t="s">
        <v>127</v>
      </c>
      <c r="B121" s="202" t="s">
        <v>34</v>
      </c>
      <c r="C121" s="202" t="s">
        <v>8</v>
      </c>
      <c r="D121" s="202" t="s">
        <v>34</v>
      </c>
      <c r="E121" s="202" t="s">
        <v>260</v>
      </c>
      <c r="F121" s="202" t="s">
        <v>131</v>
      </c>
      <c r="G121" s="202"/>
      <c r="H121" s="202"/>
      <c r="I121" s="202"/>
      <c r="J121" s="157">
        <f t="shared" si="22"/>
        <v>18693.099999999999</v>
      </c>
      <c r="K121" s="157">
        <f t="shared" si="22"/>
        <v>18392.900000000001</v>
      </c>
      <c r="L121" s="157">
        <f t="shared" si="11"/>
        <v>98.394059840261932</v>
      </c>
    </row>
    <row r="122" spans="1:12">
      <c r="A122" s="53" t="s">
        <v>139</v>
      </c>
      <c r="B122" s="207" t="s">
        <v>34</v>
      </c>
      <c r="C122" s="207" t="s">
        <v>8</v>
      </c>
      <c r="D122" s="207" t="s">
        <v>34</v>
      </c>
      <c r="E122" s="207" t="s">
        <v>260</v>
      </c>
      <c r="F122" s="202" t="s">
        <v>131</v>
      </c>
      <c r="G122" s="207" t="s">
        <v>142</v>
      </c>
      <c r="H122" s="207"/>
      <c r="I122" s="207"/>
      <c r="J122" s="157">
        <f t="shared" si="22"/>
        <v>18693.099999999999</v>
      </c>
      <c r="K122" s="157">
        <f t="shared" si="22"/>
        <v>18392.900000000001</v>
      </c>
      <c r="L122" s="157">
        <f t="shared" si="11"/>
        <v>98.394059840261932</v>
      </c>
    </row>
    <row r="123" spans="1:12">
      <c r="A123" s="53" t="s">
        <v>229</v>
      </c>
      <c r="B123" s="207" t="s">
        <v>34</v>
      </c>
      <c r="C123" s="207" t="s">
        <v>8</v>
      </c>
      <c r="D123" s="207" t="s">
        <v>34</v>
      </c>
      <c r="E123" s="207" t="s">
        <v>260</v>
      </c>
      <c r="F123" s="202" t="s">
        <v>131</v>
      </c>
      <c r="G123" s="207" t="s">
        <v>142</v>
      </c>
      <c r="H123" s="207" t="s">
        <v>34</v>
      </c>
      <c r="I123" s="207"/>
      <c r="J123" s="157">
        <f t="shared" si="22"/>
        <v>18693.099999999999</v>
      </c>
      <c r="K123" s="157">
        <f t="shared" si="22"/>
        <v>18392.900000000001</v>
      </c>
      <c r="L123" s="157">
        <f t="shared" si="11"/>
        <v>98.394059840261932</v>
      </c>
    </row>
    <row r="124" spans="1:12" ht="45">
      <c r="A124" s="37" t="s">
        <v>216</v>
      </c>
      <c r="B124" s="207" t="s">
        <v>34</v>
      </c>
      <c r="C124" s="207" t="s">
        <v>8</v>
      </c>
      <c r="D124" s="207" t="s">
        <v>34</v>
      </c>
      <c r="E124" s="207" t="s">
        <v>260</v>
      </c>
      <c r="F124" s="202" t="s">
        <v>131</v>
      </c>
      <c r="G124" s="207" t="s">
        <v>142</v>
      </c>
      <c r="H124" s="207" t="s">
        <v>34</v>
      </c>
      <c r="I124" s="207" t="s">
        <v>254</v>
      </c>
      <c r="J124" s="157">
        <f>Приложение2!J354</f>
        <v>18693.099999999999</v>
      </c>
      <c r="K124" s="157">
        <f>Приложение2!K354</f>
        <v>18392.900000000001</v>
      </c>
      <c r="L124" s="157">
        <f t="shared" si="11"/>
        <v>98.394059840261932</v>
      </c>
    </row>
    <row r="125" spans="1:12" ht="90">
      <c r="A125" s="40" t="s">
        <v>252</v>
      </c>
      <c r="B125" s="202" t="s">
        <v>34</v>
      </c>
      <c r="C125" s="202" t="s">
        <v>8</v>
      </c>
      <c r="D125" s="202" t="s">
        <v>34</v>
      </c>
      <c r="E125" s="202" t="s">
        <v>272</v>
      </c>
      <c r="F125" s="202"/>
      <c r="G125" s="202"/>
      <c r="H125" s="202"/>
      <c r="I125" s="202"/>
      <c r="J125" s="157">
        <f t="shared" ref="J125:K129" si="23">J126</f>
        <v>2491.1999999999998</v>
      </c>
      <c r="K125" s="157">
        <f t="shared" si="23"/>
        <v>2491.1999999999998</v>
      </c>
      <c r="L125" s="157">
        <f t="shared" si="11"/>
        <v>100</v>
      </c>
    </row>
    <row r="126" spans="1:12" ht="30">
      <c r="A126" s="43" t="s">
        <v>126</v>
      </c>
      <c r="B126" s="202" t="s">
        <v>34</v>
      </c>
      <c r="C126" s="202" t="s">
        <v>8</v>
      </c>
      <c r="D126" s="202" t="s">
        <v>34</v>
      </c>
      <c r="E126" s="202" t="s">
        <v>272</v>
      </c>
      <c r="F126" s="202" t="s">
        <v>130</v>
      </c>
      <c r="G126" s="202"/>
      <c r="H126" s="202"/>
      <c r="I126" s="202"/>
      <c r="J126" s="157">
        <f t="shared" si="23"/>
        <v>2491.1999999999998</v>
      </c>
      <c r="K126" s="157">
        <f t="shared" si="23"/>
        <v>2491.1999999999998</v>
      </c>
      <c r="L126" s="157">
        <f t="shared" si="11"/>
        <v>100</v>
      </c>
    </row>
    <row r="127" spans="1:12">
      <c r="A127" s="43" t="s">
        <v>127</v>
      </c>
      <c r="B127" s="202" t="s">
        <v>34</v>
      </c>
      <c r="C127" s="202" t="s">
        <v>8</v>
      </c>
      <c r="D127" s="202" t="s">
        <v>34</v>
      </c>
      <c r="E127" s="202" t="s">
        <v>272</v>
      </c>
      <c r="F127" s="202" t="s">
        <v>131</v>
      </c>
      <c r="G127" s="202"/>
      <c r="H127" s="202"/>
      <c r="I127" s="202"/>
      <c r="J127" s="157">
        <f t="shared" si="23"/>
        <v>2491.1999999999998</v>
      </c>
      <c r="K127" s="157">
        <f t="shared" si="23"/>
        <v>2491.1999999999998</v>
      </c>
      <c r="L127" s="157">
        <f t="shared" si="11"/>
        <v>100</v>
      </c>
    </row>
    <row r="128" spans="1:12">
      <c r="A128" s="37" t="s">
        <v>145</v>
      </c>
      <c r="B128" s="202" t="s">
        <v>34</v>
      </c>
      <c r="C128" s="202" t="s">
        <v>8</v>
      </c>
      <c r="D128" s="202" t="s">
        <v>34</v>
      </c>
      <c r="E128" s="202" t="s">
        <v>272</v>
      </c>
      <c r="F128" s="202" t="s">
        <v>131</v>
      </c>
      <c r="G128" s="202" t="s">
        <v>17</v>
      </c>
      <c r="H128" s="202"/>
      <c r="I128" s="202"/>
      <c r="J128" s="157">
        <f t="shared" si="23"/>
        <v>2491.1999999999998</v>
      </c>
      <c r="K128" s="157">
        <f t="shared" si="23"/>
        <v>2491.1999999999998</v>
      </c>
      <c r="L128" s="157">
        <f t="shared" si="11"/>
        <v>100</v>
      </c>
    </row>
    <row r="129" spans="1:13">
      <c r="A129" s="37" t="s">
        <v>151</v>
      </c>
      <c r="B129" s="202" t="s">
        <v>34</v>
      </c>
      <c r="C129" s="202" t="s">
        <v>8</v>
      </c>
      <c r="D129" s="202" t="s">
        <v>34</v>
      </c>
      <c r="E129" s="202" t="s">
        <v>272</v>
      </c>
      <c r="F129" s="202" t="s">
        <v>131</v>
      </c>
      <c r="G129" s="202" t="s">
        <v>17</v>
      </c>
      <c r="H129" s="202" t="s">
        <v>51</v>
      </c>
      <c r="I129" s="202"/>
      <c r="J129" s="157">
        <f t="shared" si="23"/>
        <v>2491.1999999999998</v>
      </c>
      <c r="K129" s="157">
        <f t="shared" si="23"/>
        <v>2491.1999999999998</v>
      </c>
      <c r="L129" s="157">
        <f t="shared" si="11"/>
        <v>100</v>
      </c>
    </row>
    <row r="130" spans="1:13" ht="45">
      <c r="A130" s="37" t="s">
        <v>216</v>
      </c>
      <c r="B130" s="202" t="s">
        <v>34</v>
      </c>
      <c r="C130" s="202" t="s">
        <v>8</v>
      </c>
      <c r="D130" s="202" t="s">
        <v>34</v>
      </c>
      <c r="E130" s="202" t="s">
        <v>272</v>
      </c>
      <c r="F130" s="202" t="s">
        <v>131</v>
      </c>
      <c r="G130" s="202" t="s">
        <v>17</v>
      </c>
      <c r="H130" s="202" t="s">
        <v>51</v>
      </c>
      <c r="I130" s="202" t="s">
        <v>254</v>
      </c>
      <c r="J130" s="157">
        <f>Приложение2!J431</f>
        <v>2491.1999999999998</v>
      </c>
      <c r="K130" s="157">
        <f>Приложение2!K431</f>
        <v>2491.1999999999998</v>
      </c>
      <c r="L130" s="157">
        <f t="shared" si="11"/>
        <v>100</v>
      </c>
    </row>
    <row r="131" spans="1:13" ht="81" customHeight="1">
      <c r="A131" s="54" t="s">
        <v>232</v>
      </c>
      <c r="B131" s="202" t="s">
        <v>34</v>
      </c>
      <c r="C131" s="202" t="s">
        <v>8</v>
      </c>
      <c r="D131" s="202" t="s">
        <v>34</v>
      </c>
      <c r="E131" s="202" t="s">
        <v>261</v>
      </c>
      <c r="F131" s="202"/>
      <c r="G131" s="202"/>
      <c r="H131" s="202"/>
      <c r="I131" s="202"/>
      <c r="J131" s="157">
        <f t="shared" ref="J131:K135" si="24">J132</f>
        <v>100109.5</v>
      </c>
      <c r="K131" s="157">
        <f t="shared" si="24"/>
        <v>100109.5</v>
      </c>
      <c r="L131" s="157">
        <f t="shared" si="11"/>
        <v>100</v>
      </c>
    </row>
    <row r="132" spans="1:13" ht="30">
      <c r="A132" s="43" t="s">
        <v>126</v>
      </c>
      <c r="B132" s="202" t="s">
        <v>34</v>
      </c>
      <c r="C132" s="202" t="s">
        <v>8</v>
      </c>
      <c r="D132" s="202" t="s">
        <v>34</v>
      </c>
      <c r="E132" s="202" t="s">
        <v>261</v>
      </c>
      <c r="F132" s="202" t="s">
        <v>130</v>
      </c>
      <c r="G132" s="202"/>
      <c r="H132" s="202"/>
      <c r="I132" s="202"/>
      <c r="J132" s="157">
        <f t="shared" si="24"/>
        <v>100109.5</v>
      </c>
      <c r="K132" s="157">
        <f t="shared" si="24"/>
        <v>100109.5</v>
      </c>
      <c r="L132" s="157">
        <f t="shared" si="11"/>
        <v>100</v>
      </c>
    </row>
    <row r="133" spans="1:13">
      <c r="A133" s="43" t="s">
        <v>127</v>
      </c>
      <c r="B133" s="202" t="s">
        <v>34</v>
      </c>
      <c r="C133" s="202" t="s">
        <v>8</v>
      </c>
      <c r="D133" s="202" t="s">
        <v>34</v>
      </c>
      <c r="E133" s="202" t="s">
        <v>261</v>
      </c>
      <c r="F133" s="202" t="s">
        <v>131</v>
      </c>
      <c r="G133" s="202"/>
      <c r="H133" s="202"/>
      <c r="I133" s="202"/>
      <c r="J133" s="157">
        <f t="shared" si="24"/>
        <v>100109.5</v>
      </c>
      <c r="K133" s="157">
        <f t="shared" si="24"/>
        <v>100109.5</v>
      </c>
      <c r="L133" s="157">
        <f t="shared" si="11"/>
        <v>100</v>
      </c>
    </row>
    <row r="134" spans="1:13">
      <c r="A134" s="37" t="s">
        <v>139</v>
      </c>
      <c r="B134" s="202" t="s">
        <v>34</v>
      </c>
      <c r="C134" s="202" t="s">
        <v>8</v>
      </c>
      <c r="D134" s="202" t="s">
        <v>34</v>
      </c>
      <c r="E134" s="202" t="s">
        <v>261</v>
      </c>
      <c r="F134" s="202" t="s">
        <v>131</v>
      </c>
      <c r="G134" s="202" t="s">
        <v>142</v>
      </c>
      <c r="H134" s="202"/>
      <c r="I134" s="202"/>
      <c r="J134" s="157">
        <f t="shared" si="24"/>
        <v>100109.5</v>
      </c>
      <c r="K134" s="157">
        <f t="shared" si="24"/>
        <v>100109.5</v>
      </c>
      <c r="L134" s="157">
        <f t="shared" si="11"/>
        <v>100</v>
      </c>
    </row>
    <row r="135" spans="1:13">
      <c r="A135" s="37" t="s">
        <v>229</v>
      </c>
      <c r="B135" s="202" t="s">
        <v>34</v>
      </c>
      <c r="C135" s="202" t="s">
        <v>8</v>
      </c>
      <c r="D135" s="202" t="s">
        <v>34</v>
      </c>
      <c r="E135" s="202" t="s">
        <v>261</v>
      </c>
      <c r="F135" s="202" t="s">
        <v>131</v>
      </c>
      <c r="G135" s="202" t="s">
        <v>142</v>
      </c>
      <c r="H135" s="202" t="s">
        <v>34</v>
      </c>
      <c r="I135" s="202"/>
      <c r="J135" s="157">
        <f t="shared" si="24"/>
        <v>100109.5</v>
      </c>
      <c r="K135" s="157">
        <f t="shared" si="24"/>
        <v>100109.5</v>
      </c>
      <c r="L135" s="157">
        <f t="shared" si="11"/>
        <v>100</v>
      </c>
    </row>
    <row r="136" spans="1:13" ht="45">
      <c r="A136" s="37" t="s">
        <v>216</v>
      </c>
      <c r="B136" s="202" t="s">
        <v>34</v>
      </c>
      <c r="C136" s="202" t="s">
        <v>8</v>
      </c>
      <c r="D136" s="202" t="s">
        <v>34</v>
      </c>
      <c r="E136" s="202" t="s">
        <v>261</v>
      </c>
      <c r="F136" s="202" t="s">
        <v>131</v>
      </c>
      <c r="G136" s="202" t="s">
        <v>142</v>
      </c>
      <c r="H136" s="202" t="s">
        <v>34</v>
      </c>
      <c r="I136" s="202" t="s">
        <v>254</v>
      </c>
      <c r="J136" s="157">
        <f>Приложение2!J357</f>
        <v>100109.5</v>
      </c>
      <c r="K136" s="157">
        <f>Приложение2!K357</f>
        <v>100109.5</v>
      </c>
      <c r="L136" s="157">
        <f t="shared" ref="L136:L199" si="25">K136/J136*100</f>
        <v>100</v>
      </c>
    </row>
    <row r="137" spans="1:13" ht="30">
      <c r="A137" s="361" t="s">
        <v>528</v>
      </c>
      <c r="B137" s="207" t="s">
        <v>34</v>
      </c>
      <c r="C137" s="207" t="s">
        <v>8</v>
      </c>
      <c r="D137" s="207" t="s">
        <v>522</v>
      </c>
      <c r="E137" s="207"/>
      <c r="F137" s="202"/>
      <c r="G137" s="207"/>
      <c r="H137" s="207"/>
      <c r="I137" s="207"/>
      <c r="J137" s="157">
        <f t="shared" ref="J137:J142" si="26">J138</f>
        <v>328.4</v>
      </c>
      <c r="K137" s="157">
        <f t="shared" ref="K137:K142" si="27">K138</f>
        <v>328.4</v>
      </c>
      <c r="L137" s="157">
        <f t="shared" si="25"/>
        <v>100</v>
      </c>
      <c r="M137" s="176"/>
    </row>
    <row r="138" spans="1:13" ht="60">
      <c r="A138" s="361" t="s">
        <v>524</v>
      </c>
      <c r="B138" s="207" t="s">
        <v>34</v>
      </c>
      <c r="C138" s="207" t="s">
        <v>8</v>
      </c>
      <c r="D138" s="207" t="s">
        <v>522</v>
      </c>
      <c r="E138" s="207" t="s">
        <v>523</v>
      </c>
      <c r="F138" s="202"/>
      <c r="G138" s="207"/>
      <c r="H138" s="207"/>
      <c r="I138" s="207"/>
      <c r="J138" s="157">
        <f t="shared" si="26"/>
        <v>328.4</v>
      </c>
      <c r="K138" s="157">
        <f t="shared" si="27"/>
        <v>328.4</v>
      </c>
      <c r="L138" s="157">
        <f t="shared" si="25"/>
        <v>100</v>
      </c>
      <c r="M138" s="176"/>
    </row>
    <row r="139" spans="1:13" ht="30">
      <c r="A139" s="67" t="s">
        <v>126</v>
      </c>
      <c r="B139" s="207" t="s">
        <v>34</v>
      </c>
      <c r="C139" s="207" t="s">
        <v>8</v>
      </c>
      <c r="D139" s="207" t="s">
        <v>522</v>
      </c>
      <c r="E139" s="207" t="s">
        <v>523</v>
      </c>
      <c r="F139" s="202" t="s">
        <v>130</v>
      </c>
      <c r="G139" s="207"/>
      <c r="H139" s="207"/>
      <c r="I139" s="207"/>
      <c r="J139" s="157">
        <f t="shared" si="26"/>
        <v>328.4</v>
      </c>
      <c r="K139" s="157">
        <f t="shared" si="27"/>
        <v>328.4</v>
      </c>
      <c r="L139" s="157">
        <f t="shared" si="25"/>
        <v>100</v>
      </c>
      <c r="M139" s="176"/>
    </row>
    <row r="140" spans="1:13">
      <c r="A140" s="67" t="s">
        <v>127</v>
      </c>
      <c r="B140" s="207" t="s">
        <v>34</v>
      </c>
      <c r="C140" s="207" t="s">
        <v>8</v>
      </c>
      <c r="D140" s="207" t="s">
        <v>522</v>
      </c>
      <c r="E140" s="207" t="s">
        <v>523</v>
      </c>
      <c r="F140" s="202" t="s">
        <v>131</v>
      </c>
      <c r="G140" s="207"/>
      <c r="H140" s="207"/>
      <c r="I140" s="207"/>
      <c r="J140" s="157">
        <f t="shared" si="26"/>
        <v>328.4</v>
      </c>
      <c r="K140" s="157">
        <f t="shared" si="27"/>
        <v>328.4</v>
      </c>
      <c r="L140" s="157">
        <f t="shared" si="25"/>
        <v>100</v>
      </c>
      <c r="M140" s="176"/>
    </row>
    <row r="141" spans="1:13">
      <c r="A141" s="37" t="s">
        <v>139</v>
      </c>
      <c r="B141" s="207" t="s">
        <v>34</v>
      </c>
      <c r="C141" s="207" t="s">
        <v>8</v>
      </c>
      <c r="D141" s="207" t="s">
        <v>522</v>
      </c>
      <c r="E141" s="207" t="s">
        <v>523</v>
      </c>
      <c r="F141" s="202" t="s">
        <v>131</v>
      </c>
      <c r="G141" s="207" t="s">
        <v>142</v>
      </c>
      <c r="H141" s="207"/>
      <c r="I141" s="207"/>
      <c r="J141" s="157">
        <f t="shared" si="26"/>
        <v>328.4</v>
      </c>
      <c r="K141" s="157">
        <f t="shared" si="27"/>
        <v>328.4</v>
      </c>
      <c r="L141" s="157">
        <f t="shared" si="25"/>
        <v>100</v>
      </c>
      <c r="M141" s="176"/>
    </row>
    <row r="142" spans="1:13">
      <c r="A142" s="247" t="s">
        <v>229</v>
      </c>
      <c r="B142" s="207" t="s">
        <v>34</v>
      </c>
      <c r="C142" s="207" t="s">
        <v>8</v>
      </c>
      <c r="D142" s="207" t="s">
        <v>522</v>
      </c>
      <c r="E142" s="207" t="s">
        <v>523</v>
      </c>
      <c r="F142" s="202" t="s">
        <v>131</v>
      </c>
      <c r="G142" s="207" t="s">
        <v>142</v>
      </c>
      <c r="H142" s="207" t="s">
        <v>34</v>
      </c>
      <c r="I142" s="207"/>
      <c r="J142" s="157">
        <f t="shared" si="26"/>
        <v>328.4</v>
      </c>
      <c r="K142" s="157">
        <f t="shared" si="27"/>
        <v>328.4</v>
      </c>
      <c r="L142" s="157">
        <f t="shared" si="25"/>
        <v>100</v>
      </c>
      <c r="M142" s="176"/>
    </row>
    <row r="143" spans="1:13" ht="45">
      <c r="A143" s="37" t="s">
        <v>216</v>
      </c>
      <c r="B143" s="207" t="s">
        <v>34</v>
      </c>
      <c r="C143" s="207" t="s">
        <v>8</v>
      </c>
      <c r="D143" s="207" t="s">
        <v>522</v>
      </c>
      <c r="E143" s="207" t="s">
        <v>523</v>
      </c>
      <c r="F143" s="202" t="s">
        <v>131</v>
      </c>
      <c r="G143" s="207" t="s">
        <v>142</v>
      </c>
      <c r="H143" s="207" t="s">
        <v>34</v>
      </c>
      <c r="I143" s="207" t="s">
        <v>254</v>
      </c>
      <c r="J143" s="157">
        <f>Приложение2!J361</f>
        <v>328.4</v>
      </c>
      <c r="K143" s="157">
        <f>Приложение2!K361</f>
        <v>328.4</v>
      </c>
      <c r="L143" s="157">
        <f t="shared" si="25"/>
        <v>100</v>
      </c>
      <c r="M143" s="176"/>
    </row>
    <row r="144" spans="1:13" ht="60">
      <c r="A144" s="36" t="s">
        <v>243</v>
      </c>
      <c r="B144" s="202" t="s">
        <v>34</v>
      </c>
      <c r="C144" s="202" t="s">
        <v>8</v>
      </c>
      <c r="D144" s="202" t="s">
        <v>34</v>
      </c>
      <c r="E144" s="202" t="s">
        <v>268</v>
      </c>
      <c r="F144" s="202"/>
      <c r="G144" s="202"/>
      <c r="H144" s="202"/>
      <c r="I144" s="202"/>
      <c r="J144" s="157">
        <f t="shared" ref="J144:K148" si="28">J145</f>
        <v>1152.3000000000002</v>
      </c>
      <c r="K144" s="157">
        <f t="shared" si="28"/>
        <v>1125</v>
      </c>
      <c r="L144" s="157">
        <f t="shared" si="25"/>
        <v>97.630825305909909</v>
      </c>
    </row>
    <row r="145" spans="1:13" ht="30">
      <c r="A145" s="43" t="s">
        <v>126</v>
      </c>
      <c r="B145" s="202" t="s">
        <v>34</v>
      </c>
      <c r="C145" s="202" t="s">
        <v>8</v>
      </c>
      <c r="D145" s="202" t="s">
        <v>34</v>
      </c>
      <c r="E145" s="202" t="s">
        <v>268</v>
      </c>
      <c r="F145" s="202" t="s">
        <v>130</v>
      </c>
      <c r="G145" s="202"/>
      <c r="H145" s="202"/>
      <c r="I145" s="202"/>
      <c r="J145" s="157">
        <f t="shared" si="28"/>
        <v>1152.3000000000002</v>
      </c>
      <c r="K145" s="157">
        <f t="shared" si="28"/>
        <v>1125</v>
      </c>
      <c r="L145" s="157">
        <f t="shared" si="25"/>
        <v>97.630825305909909</v>
      </c>
    </row>
    <row r="146" spans="1:13">
      <c r="A146" s="43" t="s">
        <v>127</v>
      </c>
      <c r="B146" s="202" t="s">
        <v>34</v>
      </c>
      <c r="C146" s="202" t="s">
        <v>8</v>
      </c>
      <c r="D146" s="202" t="s">
        <v>34</v>
      </c>
      <c r="E146" s="202" t="s">
        <v>268</v>
      </c>
      <c r="F146" s="202" t="s">
        <v>131</v>
      </c>
      <c r="G146" s="202"/>
      <c r="H146" s="202"/>
      <c r="I146" s="202"/>
      <c r="J146" s="157">
        <f t="shared" si="28"/>
        <v>1152.3000000000002</v>
      </c>
      <c r="K146" s="157">
        <f t="shared" si="28"/>
        <v>1125</v>
      </c>
      <c r="L146" s="157">
        <f t="shared" si="25"/>
        <v>97.630825305909909</v>
      </c>
    </row>
    <row r="147" spans="1:13">
      <c r="A147" s="53" t="s">
        <v>139</v>
      </c>
      <c r="B147" s="202" t="s">
        <v>34</v>
      </c>
      <c r="C147" s="202" t="s">
        <v>8</v>
      </c>
      <c r="D147" s="202" t="s">
        <v>34</v>
      </c>
      <c r="E147" s="202" t="s">
        <v>268</v>
      </c>
      <c r="F147" s="202" t="s">
        <v>131</v>
      </c>
      <c r="G147" s="202" t="s">
        <v>142</v>
      </c>
      <c r="H147" s="202"/>
      <c r="I147" s="202"/>
      <c r="J147" s="157">
        <f t="shared" si="28"/>
        <v>1152.3000000000002</v>
      </c>
      <c r="K147" s="157">
        <f t="shared" si="28"/>
        <v>1125</v>
      </c>
      <c r="L147" s="157">
        <f t="shared" si="25"/>
        <v>97.630825305909909</v>
      </c>
    </row>
    <row r="148" spans="1:13">
      <c r="A148" s="53" t="s">
        <v>141</v>
      </c>
      <c r="B148" s="202" t="s">
        <v>34</v>
      </c>
      <c r="C148" s="202" t="s">
        <v>8</v>
      </c>
      <c r="D148" s="202" t="s">
        <v>34</v>
      </c>
      <c r="E148" s="202" t="s">
        <v>268</v>
      </c>
      <c r="F148" s="202" t="s">
        <v>131</v>
      </c>
      <c r="G148" s="202" t="s">
        <v>142</v>
      </c>
      <c r="H148" s="202" t="s">
        <v>142</v>
      </c>
      <c r="I148" s="202"/>
      <c r="J148" s="157">
        <f t="shared" si="28"/>
        <v>1152.3000000000002</v>
      </c>
      <c r="K148" s="157">
        <f t="shared" si="28"/>
        <v>1125</v>
      </c>
      <c r="L148" s="157">
        <f t="shared" si="25"/>
        <v>97.630825305909909</v>
      </c>
    </row>
    <row r="149" spans="1:13" ht="45">
      <c r="A149" s="37" t="s">
        <v>216</v>
      </c>
      <c r="B149" s="202" t="s">
        <v>34</v>
      </c>
      <c r="C149" s="202" t="s">
        <v>8</v>
      </c>
      <c r="D149" s="202" t="s">
        <v>34</v>
      </c>
      <c r="E149" s="202" t="s">
        <v>268</v>
      </c>
      <c r="F149" s="202" t="s">
        <v>131</v>
      </c>
      <c r="G149" s="202" t="s">
        <v>142</v>
      </c>
      <c r="H149" s="202" t="s">
        <v>142</v>
      </c>
      <c r="I149" s="202" t="s">
        <v>254</v>
      </c>
      <c r="J149" s="157">
        <f>Приложение2!J394</f>
        <v>1152.3000000000002</v>
      </c>
      <c r="K149" s="157">
        <f>Приложение2!K394</f>
        <v>1125</v>
      </c>
      <c r="L149" s="157">
        <f t="shared" si="25"/>
        <v>97.630825305909909</v>
      </c>
    </row>
    <row r="150" spans="1:13" ht="30">
      <c r="A150" s="311" t="s">
        <v>503</v>
      </c>
      <c r="B150" s="202" t="s">
        <v>34</v>
      </c>
      <c r="C150" s="202" t="s">
        <v>8</v>
      </c>
      <c r="D150" s="202" t="s">
        <v>51</v>
      </c>
      <c r="E150" s="202"/>
      <c r="F150" s="202"/>
      <c r="G150" s="202"/>
      <c r="H150" s="202"/>
      <c r="I150" s="202"/>
      <c r="J150" s="157">
        <f>J151+J157+J163</f>
        <v>21628.2</v>
      </c>
      <c r="K150" s="157">
        <f t="shared" ref="K150" si="29">K151</f>
        <v>20291.900000000001</v>
      </c>
      <c r="L150" s="157">
        <f t="shared" si="25"/>
        <v>93.821492310964388</v>
      </c>
      <c r="M150" s="176"/>
    </row>
    <row r="151" spans="1:13">
      <c r="A151" s="36" t="s">
        <v>240</v>
      </c>
      <c r="B151" s="207" t="s">
        <v>34</v>
      </c>
      <c r="C151" s="207" t="s">
        <v>8</v>
      </c>
      <c r="D151" s="207" t="s">
        <v>51</v>
      </c>
      <c r="E151" s="207" t="s">
        <v>266</v>
      </c>
      <c r="F151" s="207"/>
      <c r="G151" s="207"/>
      <c r="H151" s="207"/>
      <c r="I151" s="207"/>
      <c r="J151" s="157">
        <f t="shared" ref="J151:K155" si="30">J152</f>
        <v>20391</v>
      </c>
      <c r="K151" s="157">
        <f t="shared" si="30"/>
        <v>20291.900000000001</v>
      </c>
      <c r="L151" s="157">
        <f t="shared" si="25"/>
        <v>99.514001275072346</v>
      </c>
    </row>
    <row r="152" spans="1:13" ht="30">
      <c r="A152" s="43" t="s">
        <v>126</v>
      </c>
      <c r="B152" s="207" t="s">
        <v>34</v>
      </c>
      <c r="C152" s="207" t="s">
        <v>8</v>
      </c>
      <c r="D152" s="207" t="s">
        <v>51</v>
      </c>
      <c r="E152" s="207" t="s">
        <v>266</v>
      </c>
      <c r="F152" s="207" t="s">
        <v>130</v>
      </c>
      <c r="G152" s="207"/>
      <c r="H152" s="207"/>
      <c r="I152" s="207"/>
      <c r="J152" s="157">
        <f t="shared" si="30"/>
        <v>20391</v>
      </c>
      <c r="K152" s="157">
        <f t="shared" si="30"/>
        <v>20291.900000000001</v>
      </c>
      <c r="L152" s="157">
        <f t="shared" si="25"/>
        <v>99.514001275072346</v>
      </c>
    </row>
    <row r="153" spans="1:13">
      <c r="A153" s="43" t="s">
        <v>127</v>
      </c>
      <c r="B153" s="207" t="s">
        <v>34</v>
      </c>
      <c r="C153" s="207" t="s">
        <v>8</v>
      </c>
      <c r="D153" s="207" t="s">
        <v>51</v>
      </c>
      <c r="E153" s="207" t="s">
        <v>266</v>
      </c>
      <c r="F153" s="207" t="s">
        <v>131</v>
      </c>
      <c r="G153" s="207"/>
      <c r="H153" s="207"/>
      <c r="I153" s="207"/>
      <c r="J153" s="157">
        <f t="shared" si="30"/>
        <v>20391</v>
      </c>
      <c r="K153" s="157">
        <f t="shared" si="30"/>
        <v>20291.900000000001</v>
      </c>
      <c r="L153" s="157">
        <f t="shared" si="25"/>
        <v>99.514001275072346</v>
      </c>
    </row>
    <row r="154" spans="1:13">
      <c r="A154" s="53" t="s">
        <v>139</v>
      </c>
      <c r="B154" s="207" t="s">
        <v>34</v>
      </c>
      <c r="C154" s="207" t="s">
        <v>8</v>
      </c>
      <c r="D154" s="207" t="s">
        <v>51</v>
      </c>
      <c r="E154" s="207" t="s">
        <v>266</v>
      </c>
      <c r="F154" s="207" t="s">
        <v>131</v>
      </c>
      <c r="G154" s="207" t="s">
        <v>142</v>
      </c>
      <c r="H154" s="207"/>
      <c r="I154" s="207"/>
      <c r="J154" s="157">
        <f t="shared" si="30"/>
        <v>20391</v>
      </c>
      <c r="K154" s="157">
        <f t="shared" si="30"/>
        <v>20291.900000000001</v>
      </c>
      <c r="L154" s="157">
        <f t="shared" si="25"/>
        <v>99.514001275072346</v>
      </c>
    </row>
    <row r="155" spans="1:13">
      <c r="A155" s="53" t="s">
        <v>140</v>
      </c>
      <c r="B155" s="207" t="s">
        <v>34</v>
      </c>
      <c r="C155" s="207" t="s">
        <v>8</v>
      </c>
      <c r="D155" s="207" t="s">
        <v>51</v>
      </c>
      <c r="E155" s="207" t="s">
        <v>266</v>
      </c>
      <c r="F155" s="207" t="s">
        <v>131</v>
      </c>
      <c r="G155" s="207" t="s">
        <v>142</v>
      </c>
      <c r="H155" s="207" t="s">
        <v>51</v>
      </c>
      <c r="I155" s="207"/>
      <c r="J155" s="157">
        <f t="shared" si="30"/>
        <v>20391</v>
      </c>
      <c r="K155" s="157">
        <f t="shared" si="30"/>
        <v>20291.900000000001</v>
      </c>
      <c r="L155" s="157">
        <f t="shared" si="25"/>
        <v>99.514001275072346</v>
      </c>
    </row>
    <row r="156" spans="1:13" ht="45">
      <c r="A156" s="37" t="s">
        <v>216</v>
      </c>
      <c r="B156" s="207" t="s">
        <v>34</v>
      </c>
      <c r="C156" s="207" t="s">
        <v>8</v>
      </c>
      <c r="D156" s="207" t="s">
        <v>51</v>
      </c>
      <c r="E156" s="207" t="s">
        <v>266</v>
      </c>
      <c r="F156" s="207" t="s">
        <v>131</v>
      </c>
      <c r="G156" s="207" t="s">
        <v>142</v>
      </c>
      <c r="H156" s="207" t="s">
        <v>51</v>
      </c>
      <c r="I156" s="207" t="s">
        <v>254</v>
      </c>
      <c r="J156" s="157">
        <f>Приложение2!J381</f>
        <v>20391</v>
      </c>
      <c r="K156" s="157">
        <f>Приложение2!K381</f>
        <v>20291.900000000001</v>
      </c>
      <c r="L156" s="157">
        <f t="shared" si="25"/>
        <v>99.514001275072346</v>
      </c>
    </row>
    <row r="157" spans="1:13" ht="60">
      <c r="A157" s="317" t="s">
        <v>507</v>
      </c>
      <c r="B157" s="207" t="s">
        <v>34</v>
      </c>
      <c r="C157" s="207" t="s">
        <v>8</v>
      </c>
      <c r="D157" s="207" t="s">
        <v>51</v>
      </c>
      <c r="E157" s="207" t="s">
        <v>505</v>
      </c>
      <c r="F157" s="207"/>
      <c r="G157" s="207"/>
      <c r="H157" s="207"/>
      <c r="I157" s="207"/>
      <c r="J157" s="157">
        <f t="shared" ref="J157:K161" si="31">J158</f>
        <v>1012.5</v>
      </c>
      <c r="K157" s="157">
        <f t="shared" si="31"/>
        <v>1012.5</v>
      </c>
      <c r="L157" s="157">
        <f t="shared" si="25"/>
        <v>100</v>
      </c>
      <c r="M157" s="176"/>
    </row>
    <row r="158" spans="1:13" ht="30">
      <c r="A158" s="324" t="s">
        <v>126</v>
      </c>
      <c r="B158" s="207" t="s">
        <v>34</v>
      </c>
      <c r="C158" s="207" t="s">
        <v>8</v>
      </c>
      <c r="D158" s="207" t="s">
        <v>51</v>
      </c>
      <c r="E158" s="207" t="s">
        <v>505</v>
      </c>
      <c r="F158" s="207" t="s">
        <v>130</v>
      </c>
      <c r="G158" s="207"/>
      <c r="H158" s="207"/>
      <c r="I158" s="207"/>
      <c r="J158" s="157">
        <f t="shared" si="31"/>
        <v>1012.5</v>
      </c>
      <c r="K158" s="157">
        <f t="shared" si="31"/>
        <v>1012.5</v>
      </c>
      <c r="L158" s="157">
        <f t="shared" si="25"/>
        <v>100</v>
      </c>
      <c r="M158" s="176"/>
    </row>
    <row r="159" spans="1:13">
      <c r="A159" s="324" t="s">
        <v>127</v>
      </c>
      <c r="B159" s="207" t="s">
        <v>34</v>
      </c>
      <c r="C159" s="207" t="s">
        <v>8</v>
      </c>
      <c r="D159" s="207" t="s">
        <v>51</v>
      </c>
      <c r="E159" s="207" t="s">
        <v>505</v>
      </c>
      <c r="F159" s="207" t="s">
        <v>131</v>
      </c>
      <c r="G159" s="207"/>
      <c r="H159" s="207"/>
      <c r="I159" s="207"/>
      <c r="J159" s="157">
        <f t="shared" si="31"/>
        <v>1012.5</v>
      </c>
      <c r="K159" s="157">
        <f t="shared" si="31"/>
        <v>1012.5</v>
      </c>
      <c r="L159" s="157">
        <f t="shared" si="25"/>
        <v>100</v>
      </c>
      <c r="M159" s="176"/>
    </row>
    <row r="160" spans="1:13">
      <c r="A160" s="325" t="s">
        <v>139</v>
      </c>
      <c r="B160" s="207" t="s">
        <v>34</v>
      </c>
      <c r="C160" s="207" t="s">
        <v>8</v>
      </c>
      <c r="D160" s="207" t="s">
        <v>51</v>
      </c>
      <c r="E160" s="207" t="s">
        <v>505</v>
      </c>
      <c r="F160" s="207" t="s">
        <v>131</v>
      </c>
      <c r="G160" s="207" t="s">
        <v>142</v>
      </c>
      <c r="H160" s="207"/>
      <c r="I160" s="207"/>
      <c r="J160" s="157">
        <f t="shared" si="31"/>
        <v>1012.5</v>
      </c>
      <c r="K160" s="157">
        <f t="shared" si="31"/>
        <v>1012.5</v>
      </c>
      <c r="L160" s="157">
        <f t="shared" si="25"/>
        <v>100</v>
      </c>
      <c r="M160" s="176"/>
    </row>
    <row r="161" spans="1:13">
      <c r="A161" s="325" t="s">
        <v>140</v>
      </c>
      <c r="B161" s="207" t="s">
        <v>34</v>
      </c>
      <c r="C161" s="207" t="s">
        <v>8</v>
      </c>
      <c r="D161" s="207" t="s">
        <v>51</v>
      </c>
      <c r="E161" s="207" t="s">
        <v>505</v>
      </c>
      <c r="F161" s="207" t="s">
        <v>131</v>
      </c>
      <c r="G161" s="207" t="s">
        <v>142</v>
      </c>
      <c r="H161" s="207" t="s">
        <v>51</v>
      </c>
      <c r="I161" s="207"/>
      <c r="J161" s="157">
        <f t="shared" si="31"/>
        <v>1012.5</v>
      </c>
      <c r="K161" s="157">
        <f t="shared" si="31"/>
        <v>1012.5</v>
      </c>
      <c r="L161" s="157">
        <f t="shared" si="25"/>
        <v>100</v>
      </c>
      <c r="M161" s="176"/>
    </row>
    <row r="162" spans="1:13" ht="45">
      <c r="A162" s="313" t="s">
        <v>216</v>
      </c>
      <c r="B162" s="207" t="s">
        <v>34</v>
      </c>
      <c r="C162" s="207" t="s">
        <v>8</v>
      </c>
      <c r="D162" s="207" t="s">
        <v>51</v>
      </c>
      <c r="E162" s="207" t="s">
        <v>505</v>
      </c>
      <c r="F162" s="207" t="s">
        <v>131</v>
      </c>
      <c r="G162" s="207" t="s">
        <v>142</v>
      </c>
      <c r="H162" s="207" t="s">
        <v>51</v>
      </c>
      <c r="I162" s="207" t="s">
        <v>254</v>
      </c>
      <c r="J162" s="157">
        <f>Приложение2!J384</f>
        <v>1012.5</v>
      </c>
      <c r="K162" s="157">
        <f>Приложение2!K384</f>
        <v>1012.5</v>
      </c>
      <c r="L162" s="157">
        <f t="shared" si="25"/>
        <v>100</v>
      </c>
      <c r="M162" s="176"/>
    </row>
    <row r="163" spans="1:13" ht="79.5" customHeight="1">
      <c r="A163" s="37" t="s">
        <v>241</v>
      </c>
      <c r="B163" s="207" t="s">
        <v>34</v>
      </c>
      <c r="C163" s="207" t="s">
        <v>8</v>
      </c>
      <c r="D163" s="207" t="s">
        <v>51</v>
      </c>
      <c r="E163" s="207" t="s">
        <v>267</v>
      </c>
      <c r="F163" s="202"/>
      <c r="G163" s="207"/>
      <c r="H163" s="207"/>
      <c r="I163" s="207"/>
      <c r="J163" s="157">
        <f t="shared" ref="J163:K167" si="32">J164</f>
        <v>224.7</v>
      </c>
      <c r="K163" s="157">
        <f t="shared" si="32"/>
        <v>224.7</v>
      </c>
      <c r="L163" s="157">
        <f t="shared" si="25"/>
        <v>100</v>
      </c>
      <c r="M163" s="170"/>
    </row>
    <row r="164" spans="1:13" ht="30">
      <c r="A164" s="37" t="s">
        <v>126</v>
      </c>
      <c r="B164" s="207" t="s">
        <v>34</v>
      </c>
      <c r="C164" s="207" t="s">
        <v>8</v>
      </c>
      <c r="D164" s="207" t="s">
        <v>51</v>
      </c>
      <c r="E164" s="207" t="s">
        <v>267</v>
      </c>
      <c r="F164" s="202" t="s">
        <v>130</v>
      </c>
      <c r="G164" s="207"/>
      <c r="H164" s="207"/>
      <c r="I164" s="207"/>
      <c r="J164" s="157">
        <f t="shared" si="32"/>
        <v>224.7</v>
      </c>
      <c r="K164" s="157">
        <f t="shared" si="32"/>
        <v>224.7</v>
      </c>
      <c r="L164" s="157">
        <f t="shared" si="25"/>
        <v>100</v>
      </c>
    </row>
    <row r="165" spans="1:13" ht="60">
      <c r="A165" s="190" t="s">
        <v>166</v>
      </c>
      <c r="B165" s="207" t="s">
        <v>34</v>
      </c>
      <c r="C165" s="207" t="s">
        <v>8</v>
      </c>
      <c r="D165" s="207" t="s">
        <v>51</v>
      </c>
      <c r="E165" s="207" t="s">
        <v>267</v>
      </c>
      <c r="F165" s="202" t="s">
        <v>176</v>
      </c>
      <c r="G165" s="207"/>
      <c r="H165" s="207"/>
      <c r="I165" s="207"/>
      <c r="J165" s="157">
        <f t="shared" si="32"/>
        <v>224.7</v>
      </c>
      <c r="K165" s="157">
        <f t="shared" si="32"/>
        <v>224.7</v>
      </c>
      <c r="L165" s="157">
        <f t="shared" si="25"/>
        <v>100</v>
      </c>
      <c r="M165" s="163"/>
    </row>
    <row r="166" spans="1:13">
      <c r="A166" s="173" t="s">
        <v>139</v>
      </c>
      <c r="B166" s="207" t="s">
        <v>34</v>
      </c>
      <c r="C166" s="207" t="s">
        <v>8</v>
      </c>
      <c r="D166" s="207" t="s">
        <v>51</v>
      </c>
      <c r="E166" s="207" t="s">
        <v>267</v>
      </c>
      <c r="F166" s="202" t="s">
        <v>176</v>
      </c>
      <c r="G166" s="207" t="s">
        <v>142</v>
      </c>
      <c r="H166" s="207"/>
      <c r="I166" s="207"/>
      <c r="J166" s="157">
        <f>J167</f>
        <v>224.7</v>
      </c>
      <c r="K166" s="157">
        <f>K167</f>
        <v>224.7</v>
      </c>
      <c r="L166" s="157">
        <f t="shared" si="25"/>
        <v>100</v>
      </c>
    </row>
    <row r="167" spans="1:13">
      <c r="A167" s="173" t="s">
        <v>140</v>
      </c>
      <c r="B167" s="207" t="s">
        <v>34</v>
      </c>
      <c r="C167" s="207" t="s">
        <v>8</v>
      </c>
      <c r="D167" s="207" t="s">
        <v>51</v>
      </c>
      <c r="E167" s="207" t="s">
        <v>267</v>
      </c>
      <c r="F167" s="202" t="s">
        <v>176</v>
      </c>
      <c r="G167" s="207" t="s">
        <v>142</v>
      </c>
      <c r="H167" s="207" t="s">
        <v>51</v>
      </c>
      <c r="I167" s="207"/>
      <c r="J167" s="157">
        <f t="shared" si="32"/>
        <v>224.7</v>
      </c>
      <c r="K167" s="157">
        <f t="shared" si="32"/>
        <v>224.7</v>
      </c>
      <c r="L167" s="157">
        <f t="shared" si="25"/>
        <v>100</v>
      </c>
    </row>
    <row r="168" spans="1:13" ht="75">
      <c r="A168" s="174" t="s">
        <v>242</v>
      </c>
      <c r="B168" s="207" t="s">
        <v>34</v>
      </c>
      <c r="C168" s="207" t="s">
        <v>8</v>
      </c>
      <c r="D168" s="207" t="s">
        <v>51</v>
      </c>
      <c r="E168" s="207" t="s">
        <v>267</v>
      </c>
      <c r="F168" s="202" t="s">
        <v>176</v>
      </c>
      <c r="G168" s="207" t="s">
        <v>142</v>
      </c>
      <c r="H168" s="207" t="s">
        <v>51</v>
      </c>
      <c r="I168" s="207" t="s">
        <v>254</v>
      </c>
      <c r="J168" s="157">
        <f>Приложение2!J387</f>
        <v>224.7</v>
      </c>
      <c r="K168" s="157">
        <f>Приложение2!K387</f>
        <v>224.7</v>
      </c>
      <c r="L168" s="157">
        <f t="shared" si="25"/>
        <v>100</v>
      </c>
    </row>
    <row r="169" spans="1:13" ht="60">
      <c r="A169" s="50" t="s">
        <v>219</v>
      </c>
      <c r="B169" s="207" t="s">
        <v>34</v>
      </c>
      <c r="C169" s="207" t="s">
        <v>9</v>
      </c>
      <c r="D169" s="207"/>
      <c r="E169" s="207"/>
      <c r="F169" s="207"/>
      <c r="G169" s="202"/>
      <c r="H169" s="202"/>
      <c r="I169" s="202"/>
      <c r="J169" s="157">
        <f>J170+J181+J199+J206+J213+J220</f>
        <v>21297.7</v>
      </c>
      <c r="K169" s="157">
        <f>K170+K181+K199+K206+K213</f>
        <v>19105</v>
      </c>
      <c r="L169" s="157">
        <f t="shared" si="25"/>
        <v>89.704522084544337</v>
      </c>
    </row>
    <row r="170" spans="1:13" ht="60">
      <c r="A170" s="50" t="s">
        <v>253</v>
      </c>
      <c r="B170" s="207" t="s">
        <v>34</v>
      </c>
      <c r="C170" s="207" t="s">
        <v>9</v>
      </c>
      <c r="D170" s="207" t="s">
        <v>33</v>
      </c>
      <c r="E170" s="207"/>
      <c r="F170" s="207"/>
      <c r="G170" s="202"/>
      <c r="H170" s="202"/>
      <c r="I170" s="202"/>
      <c r="J170" s="157">
        <f t="shared" ref="J170:K171" si="33">J171</f>
        <v>6777.4</v>
      </c>
      <c r="K170" s="157">
        <f t="shared" si="33"/>
        <v>6335.2</v>
      </c>
      <c r="L170" s="157">
        <f t="shared" si="25"/>
        <v>93.475374037241423</v>
      </c>
    </row>
    <row r="171" spans="1:13" ht="78" customHeight="1">
      <c r="A171" s="40" t="s">
        <v>274</v>
      </c>
      <c r="B171" s="207" t="s">
        <v>34</v>
      </c>
      <c r="C171" s="207" t="s">
        <v>9</v>
      </c>
      <c r="D171" s="207" t="s">
        <v>33</v>
      </c>
      <c r="E171" s="207" t="s">
        <v>273</v>
      </c>
      <c r="F171" s="207"/>
      <c r="G171" s="202"/>
      <c r="H171" s="202"/>
      <c r="I171" s="202"/>
      <c r="J171" s="157">
        <f t="shared" si="33"/>
        <v>6777.4</v>
      </c>
      <c r="K171" s="157">
        <f t="shared" si="33"/>
        <v>6335.2</v>
      </c>
      <c r="L171" s="157">
        <f t="shared" si="25"/>
        <v>93.475374037241423</v>
      </c>
    </row>
    <row r="172" spans="1:13">
      <c r="A172" s="40" t="s">
        <v>113</v>
      </c>
      <c r="B172" s="207" t="s">
        <v>34</v>
      </c>
      <c r="C172" s="207" t="s">
        <v>9</v>
      </c>
      <c r="D172" s="207" t="s">
        <v>33</v>
      </c>
      <c r="E172" s="207" t="s">
        <v>273</v>
      </c>
      <c r="F172" s="207" t="s">
        <v>117</v>
      </c>
      <c r="G172" s="202"/>
      <c r="H172" s="202"/>
      <c r="I172" s="202"/>
      <c r="J172" s="157">
        <f>J173+J177</f>
        <v>6777.4</v>
      </c>
      <c r="K172" s="157">
        <f>K173+K177</f>
        <v>6335.2</v>
      </c>
      <c r="L172" s="157">
        <f t="shared" si="25"/>
        <v>93.475374037241423</v>
      </c>
    </row>
    <row r="173" spans="1:13" ht="30">
      <c r="A173" s="40" t="s">
        <v>275</v>
      </c>
      <c r="B173" s="207" t="s">
        <v>34</v>
      </c>
      <c r="C173" s="207" t="s">
        <v>9</v>
      </c>
      <c r="D173" s="207" t="s">
        <v>33</v>
      </c>
      <c r="E173" s="207" t="s">
        <v>273</v>
      </c>
      <c r="F173" s="207" t="s">
        <v>150</v>
      </c>
      <c r="G173" s="202"/>
      <c r="H173" s="202"/>
      <c r="I173" s="202"/>
      <c r="J173" s="157">
        <f t="shared" ref="J173:K175" si="34">J174</f>
        <v>4577.3999999999996</v>
      </c>
      <c r="K173" s="157">
        <f t="shared" si="34"/>
        <v>4150.3999999999996</v>
      </c>
      <c r="L173" s="157">
        <f t="shared" si="25"/>
        <v>90.671560274391567</v>
      </c>
    </row>
    <row r="174" spans="1:13">
      <c r="A174" s="37" t="s">
        <v>145</v>
      </c>
      <c r="B174" s="207" t="s">
        <v>34</v>
      </c>
      <c r="C174" s="207" t="s">
        <v>9</v>
      </c>
      <c r="D174" s="207" t="s">
        <v>33</v>
      </c>
      <c r="E174" s="207">
        <v>77180</v>
      </c>
      <c r="F174" s="207" t="s">
        <v>150</v>
      </c>
      <c r="G174" s="202" t="s">
        <v>17</v>
      </c>
      <c r="H174" s="202"/>
      <c r="I174" s="202"/>
      <c r="J174" s="157">
        <f t="shared" si="34"/>
        <v>4577.3999999999996</v>
      </c>
      <c r="K174" s="157">
        <f t="shared" si="34"/>
        <v>4150.3999999999996</v>
      </c>
      <c r="L174" s="157">
        <f t="shared" si="25"/>
        <v>90.671560274391567</v>
      </c>
    </row>
    <row r="175" spans="1:13">
      <c r="A175" s="37" t="s">
        <v>160</v>
      </c>
      <c r="B175" s="207" t="s">
        <v>34</v>
      </c>
      <c r="C175" s="207" t="s">
        <v>9</v>
      </c>
      <c r="D175" s="207" t="s">
        <v>33</v>
      </c>
      <c r="E175" s="207">
        <v>77180</v>
      </c>
      <c r="F175" s="207" t="s">
        <v>150</v>
      </c>
      <c r="G175" s="202" t="s">
        <v>17</v>
      </c>
      <c r="H175" s="202" t="s">
        <v>47</v>
      </c>
      <c r="I175" s="202"/>
      <c r="J175" s="157">
        <f t="shared" si="34"/>
        <v>4577.3999999999996</v>
      </c>
      <c r="K175" s="157">
        <f t="shared" si="34"/>
        <v>4150.3999999999996</v>
      </c>
      <c r="L175" s="157">
        <f t="shared" si="25"/>
        <v>90.671560274391567</v>
      </c>
    </row>
    <row r="176" spans="1:13" ht="45">
      <c r="A176" s="37" t="s">
        <v>216</v>
      </c>
      <c r="B176" s="207" t="s">
        <v>34</v>
      </c>
      <c r="C176" s="207" t="s">
        <v>9</v>
      </c>
      <c r="D176" s="207" t="s">
        <v>33</v>
      </c>
      <c r="E176" s="207" t="s">
        <v>273</v>
      </c>
      <c r="F176" s="207" t="s">
        <v>150</v>
      </c>
      <c r="G176" s="202" t="s">
        <v>17</v>
      </c>
      <c r="H176" s="202" t="s">
        <v>47</v>
      </c>
      <c r="I176" s="202" t="s">
        <v>254</v>
      </c>
      <c r="J176" s="157">
        <f>Приложение2!J438</f>
        <v>4577.3999999999996</v>
      </c>
      <c r="K176" s="157">
        <f>Приложение2!K438</f>
        <v>4150.3999999999996</v>
      </c>
      <c r="L176" s="157">
        <f t="shared" si="25"/>
        <v>90.671560274391567</v>
      </c>
    </row>
    <row r="177" spans="1:12" ht="30">
      <c r="A177" s="36" t="s">
        <v>156</v>
      </c>
      <c r="B177" s="207" t="s">
        <v>34</v>
      </c>
      <c r="C177" s="207" t="s">
        <v>9</v>
      </c>
      <c r="D177" s="207" t="s">
        <v>33</v>
      </c>
      <c r="E177" s="207" t="s">
        <v>273</v>
      </c>
      <c r="F177" s="207" t="s">
        <v>157</v>
      </c>
      <c r="G177" s="202"/>
      <c r="H177" s="202"/>
      <c r="I177" s="202"/>
      <c r="J177" s="157">
        <f t="shared" ref="J177:K179" si="35">J178</f>
        <v>2200</v>
      </c>
      <c r="K177" s="157">
        <f t="shared" si="35"/>
        <v>2184.8000000000002</v>
      </c>
      <c r="L177" s="157">
        <f t="shared" si="25"/>
        <v>99.309090909090912</v>
      </c>
    </row>
    <row r="178" spans="1:12">
      <c r="A178" s="37" t="s">
        <v>145</v>
      </c>
      <c r="B178" s="207" t="s">
        <v>34</v>
      </c>
      <c r="C178" s="207" t="s">
        <v>9</v>
      </c>
      <c r="D178" s="207" t="s">
        <v>33</v>
      </c>
      <c r="E178" s="207">
        <v>77180</v>
      </c>
      <c r="F178" s="207" t="s">
        <v>157</v>
      </c>
      <c r="G178" s="202" t="s">
        <v>17</v>
      </c>
      <c r="H178" s="202"/>
      <c r="I178" s="202"/>
      <c r="J178" s="157">
        <f t="shared" si="35"/>
        <v>2200</v>
      </c>
      <c r="K178" s="157">
        <f t="shared" si="35"/>
        <v>2184.8000000000002</v>
      </c>
      <c r="L178" s="157">
        <f t="shared" si="25"/>
        <v>99.309090909090912</v>
      </c>
    </row>
    <row r="179" spans="1:12">
      <c r="A179" s="37" t="s">
        <v>160</v>
      </c>
      <c r="B179" s="207" t="s">
        <v>34</v>
      </c>
      <c r="C179" s="207" t="s">
        <v>9</v>
      </c>
      <c r="D179" s="207" t="s">
        <v>33</v>
      </c>
      <c r="E179" s="207">
        <v>77180</v>
      </c>
      <c r="F179" s="207" t="s">
        <v>157</v>
      </c>
      <c r="G179" s="202" t="s">
        <v>17</v>
      </c>
      <c r="H179" s="202" t="s">
        <v>47</v>
      </c>
      <c r="I179" s="202"/>
      <c r="J179" s="157">
        <f t="shared" si="35"/>
        <v>2200</v>
      </c>
      <c r="K179" s="157">
        <f t="shared" si="35"/>
        <v>2184.8000000000002</v>
      </c>
      <c r="L179" s="157">
        <f t="shared" si="25"/>
        <v>99.309090909090912</v>
      </c>
    </row>
    <row r="180" spans="1:12" ht="45">
      <c r="A180" s="37" t="s">
        <v>216</v>
      </c>
      <c r="B180" s="207" t="s">
        <v>34</v>
      </c>
      <c r="C180" s="207" t="s">
        <v>9</v>
      </c>
      <c r="D180" s="207" t="s">
        <v>33</v>
      </c>
      <c r="E180" s="207" t="s">
        <v>273</v>
      </c>
      <c r="F180" s="207" t="s">
        <v>157</v>
      </c>
      <c r="G180" s="202" t="s">
        <v>17</v>
      </c>
      <c r="H180" s="202" t="s">
        <v>47</v>
      </c>
      <c r="I180" s="202" t="s">
        <v>254</v>
      </c>
      <c r="J180" s="157">
        <f>Приложение2!J439</f>
        <v>2200</v>
      </c>
      <c r="K180" s="157">
        <f>Приложение2!K439</f>
        <v>2184.8000000000002</v>
      </c>
      <c r="L180" s="157">
        <f t="shared" si="25"/>
        <v>99.309090909090912</v>
      </c>
    </row>
    <row r="181" spans="1:12" ht="45">
      <c r="A181" s="36" t="s">
        <v>306</v>
      </c>
      <c r="B181" s="207" t="s">
        <v>34</v>
      </c>
      <c r="C181" s="202" t="s">
        <v>9</v>
      </c>
      <c r="D181" s="202" t="s">
        <v>34</v>
      </c>
      <c r="E181" s="207"/>
      <c r="F181" s="207"/>
      <c r="G181" s="202"/>
      <c r="H181" s="202"/>
      <c r="I181" s="202"/>
      <c r="J181" s="157">
        <f>J182+J188</f>
        <v>247.89999999999998</v>
      </c>
      <c r="K181" s="157">
        <f>K182+K188</f>
        <v>247.3</v>
      </c>
      <c r="L181" s="157">
        <f t="shared" si="25"/>
        <v>99.757966922146039</v>
      </c>
    </row>
    <row r="182" spans="1:12" ht="30">
      <c r="A182" s="36" t="s">
        <v>53</v>
      </c>
      <c r="B182" s="207" t="s">
        <v>34</v>
      </c>
      <c r="C182" s="202" t="s">
        <v>9</v>
      </c>
      <c r="D182" s="202" t="s">
        <v>34</v>
      </c>
      <c r="E182" s="207" t="s">
        <v>52</v>
      </c>
      <c r="F182" s="207"/>
      <c r="G182" s="202"/>
      <c r="H182" s="202"/>
      <c r="I182" s="202"/>
      <c r="J182" s="157">
        <f t="shared" ref="J182:K186" si="36">J183</f>
        <v>138.69999999999999</v>
      </c>
      <c r="K182" s="157">
        <f t="shared" si="36"/>
        <v>138.1</v>
      </c>
      <c r="L182" s="157">
        <f t="shared" si="25"/>
        <v>99.567411679884643</v>
      </c>
    </row>
    <row r="183" spans="1:12" ht="75">
      <c r="A183" s="43" t="s">
        <v>45</v>
      </c>
      <c r="B183" s="207" t="s">
        <v>34</v>
      </c>
      <c r="C183" s="202" t="s">
        <v>9</v>
      </c>
      <c r="D183" s="202" t="s">
        <v>34</v>
      </c>
      <c r="E183" s="207" t="s">
        <v>52</v>
      </c>
      <c r="F183" s="207" t="s">
        <v>42</v>
      </c>
      <c r="G183" s="202"/>
      <c r="H183" s="202"/>
      <c r="I183" s="202"/>
      <c r="J183" s="157">
        <f t="shared" si="36"/>
        <v>138.69999999999999</v>
      </c>
      <c r="K183" s="157">
        <f t="shared" si="36"/>
        <v>138.1</v>
      </c>
      <c r="L183" s="157">
        <f t="shared" si="25"/>
        <v>99.567411679884643</v>
      </c>
    </row>
    <row r="184" spans="1:12" ht="30">
      <c r="A184" s="43" t="s">
        <v>46</v>
      </c>
      <c r="B184" s="207" t="s">
        <v>34</v>
      </c>
      <c r="C184" s="202" t="s">
        <v>9</v>
      </c>
      <c r="D184" s="202" t="s">
        <v>34</v>
      </c>
      <c r="E184" s="207" t="s">
        <v>52</v>
      </c>
      <c r="F184" s="207" t="s">
        <v>43</v>
      </c>
      <c r="G184" s="202"/>
      <c r="H184" s="202"/>
      <c r="I184" s="202"/>
      <c r="J184" s="157">
        <f t="shared" si="36"/>
        <v>138.69999999999999</v>
      </c>
      <c r="K184" s="157">
        <f t="shared" si="36"/>
        <v>138.1</v>
      </c>
      <c r="L184" s="157">
        <f t="shared" si="25"/>
        <v>99.567411679884643</v>
      </c>
    </row>
    <row r="185" spans="1:12">
      <c r="A185" s="37" t="s">
        <v>36</v>
      </c>
      <c r="B185" s="207" t="s">
        <v>34</v>
      </c>
      <c r="C185" s="202" t="s">
        <v>9</v>
      </c>
      <c r="D185" s="202" t="s">
        <v>34</v>
      </c>
      <c r="E185" s="202" t="s">
        <v>52</v>
      </c>
      <c r="F185" s="207" t="s">
        <v>43</v>
      </c>
      <c r="G185" s="202" t="s">
        <v>33</v>
      </c>
      <c r="H185" s="202"/>
      <c r="I185" s="202"/>
      <c r="J185" s="157">
        <f t="shared" si="36"/>
        <v>138.69999999999999</v>
      </c>
      <c r="K185" s="157">
        <f t="shared" si="36"/>
        <v>138.1</v>
      </c>
      <c r="L185" s="157">
        <f t="shared" si="25"/>
        <v>99.567411679884643</v>
      </c>
    </row>
    <row r="186" spans="1:12" ht="60">
      <c r="A186" s="37" t="s">
        <v>307</v>
      </c>
      <c r="B186" s="207" t="s">
        <v>34</v>
      </c>
      <c r="C186" s="202" t="s">
        <v>9</v>
      </c>
      <c r="D186" s="202" t="s">
        <v>34</v>
      </c>
      <c r="E186" s="202" t="s">
        <v>52</v>
      </c>
      <c r="F186" s="207" t="s">
        <v>43</v>
      </c>
      <c r="G186" s="202" t="s">
        <v>33</v>
      </c>
      <c r="H186" s="202" t="s">
        <v>47</v>
      </c>
      <c r="I186" s="202"/>
      <c r="J186" s="157">
        <f t="shared" si="36"/>
        <v>138.69999999999999</v>
      </c>
      <c r="K186" s="157">
        <f t="shared" si="36"/>
        <v>138.1</v>
      </c>
      <c r="L186" s="157">
        <f t="shared" si="25"/>
        <v>99.567411679884643</v>
      </c>
    </row>
    <row r="187" spans="1:12" ht="45">
      <c r="A187" s="37" t="s">
        <v>216</v>
      </c>
      <c r="B187" s="207" t="s">
        <v>34</v>
      </c>
      <c r="C187" s="202" t="s">
        <v>9</v>
      </c>
      <c r="D187" s="202" t="s">
        <v>34</v>
      </c>
      <c r="E187" s="202" t="s">
        <v>52</v>
      </c>
      <c r="F187" s="207" t="s">
        <v>43</v>
      </c>
      <c r="G187" s="202" t="s">
        <v>33</v>
      </c>
      <c r="H187" s="202" t="s">
        <v>47</v>
      </c>
      <c r="I187" s="202" t="s">
        <v>254</v>
      </c>
      <c r="J187" s="157">
        <f>Приложение2!J316</f>
        <v>138.69999999999999</v>
      </c>
      <c r="K187" s="157">
        <f>Приложение2!K316</f>
        <v>138.1</v>
      </c>
      <c r="L187" s="157">
        <f t="shared" si="25"/>
        <v>99.567411679884643</v>
      </c>
    </row>
    <row r="188" spans="1:12" ht="75">
      <c r="A188" s="40" t="s">
        <v>221</v>
      </c>
      <c r="B188" s="207" t="s">
        <v>34</v>
      </c>
      <c r="C188" s="202" t="s">
        <v>9</v>
      </c>
      <c r="D188" s="202" t="s">
        <v>34</v>
      </c>
      <c r="E188" s="202" t="s">
        <v>255</v>
      </c>
      <c r="F188" s="202"/>
      <c r="G188" s="202"/>
      <c r="H188" s="202"/>
      <c r="I188" s="202"/>
      <c r="J188" s="157">
        <f>J189+J194</f>
        <v>109.2</v>
      </c>
      <c r="K188" s="157">
        <f>K189+K194</f>
        <v>109.2</v>
      </c>
      <c r="L188" s="157">
        <f t="shared" si="25"/>
        <v>100</v>
      </c>
    </row>
    <row r="189" spans="1:12" ht="75">
      <c r="A189" s="43" t="s">
        <v>45</v>
      </c>
      <c r="B189" s="207" t="s">
        <v>34</v>
      </c>
      <c r="C189" s="202" t="s">
        <v>9</v>
      </c>
      <c r="D189" s="202" t="s">
        <v>34</v>
      </c>
      <c r="E189" s="202" t="s">
        <v>255</v>
      </c>
      <c r="F189" s="202" t="s">
        <v>42</v>
      </c>
      <c r="G189" s="202"/>
      <c r="H189" s="202"/>
      <c r="I189" s="202"/>
      <c r="J189" s="157">
        <f t="shared" ref="J189:K192" si="37">J190</f>
        <v>109.2</v>
      </c>
      <c r="K189" s="157">
        <f t="shared" si="37"/>
        <v>109.2</v>
      </c>
      <c r="L189" s="157">
        <f t="shared" si="25"/>
        <v>100</v>
      </c>
    </row>
    <row r="190" spans="1:12" ht="30">
      <c r="A190" s="43" t="s">
        <v>46</v>
      </c>
      <c r="B190" s="207" t="s">
        <v>34</v>
      </c>
      <c r="C190" s="202" t="s">
        <v>9</v>
      </c>
      <c r="D190" s="202" t="s">
        <v>34</v>
      </c>
      <c r="E190" s="202" t="s">
        <v>255</v>
      </c>
      <c r="F190" s="202" t="s">
        <v>43</v>
      </c>
      <c r="G190" s="202"/>
      <c r="H190" s="202"/>
      <c r="I190" s="202"/>
      <c r="J190" s="157">
        <f t="shared" si="37"/>
        <v>109.2</v>
      </c>
      <c r="K190" s="157">
        <f t="shared" si="37"/>
        <v>109.2</v>
      </c>
      <c r="L190" s="157">
        <f t="shared" si="25"/>
        <v>100</v>
      </c>
    </row>
    <row r="191" spans="1:12">
      <c r="A191" s="37" t="s">
        <v>36</v>
      </c>
      <c r="B191" s="207" t="s">
        <v>34</v>
      </c>
      <c r="C191" s="202" t="s">
        <v>9</v>
      </c>
      <c r="D191" s="202" t="s">
        <v>34</v>
      </c>
      <c r="E191" s="202" t="s">
        <v>255</v>
      </c>
      <c r="F191" s="202" t="s">
        <v>43</v>
      </c>
      <c r="G191" s="202" t="s">
        <v>33</v>
      </c>
      <c r="H191" s="202"/>
      <c r="I191" s="202"/>
      <c r="J191" s="157">
        <f t="shared" si="37"/>
        <v>109.2</v>
      </c>
      <c r="K191" s="157">
        <f t="shared" si="37"/>
        <v>109.2</v>
      </c>
      <c r="L191" s="157">
        <f t="shared" si="25"/>
        <v>100</v>
      </c>
    </row>
    <row r="192" spans="1:12" ht="60">
      <c r="A192" s="37" t="s">
        <v>307</v>
      </c>
      <c r="B192" s="207" t="s">
        <v>34</v>
      </c>
      <c r="C192" s="202" t="s">
        <v>9</v>
      </c>
      <c r="D192" s="202" t="s">
        <v>34</v>
      </c>
      <c r="E192" s="202" t="s">
        <v>255</v>
      </c>
      <c r="F192" s="202" t="s">
        <v>43</v>
      </c>
      <c r="G192" s="202" t="s">
        <v>33</v>
      </c>
      <c r="H192" s="202" t="s">
        <v>47</v>
      </c>
      <c r="I192" s="202"/>
      <c r="J192" s="157">
        <f t="shared" si="37"/>
        <v>109.2</v>
      </c>
      <c r="K192" s="157">
        <f t="shared" si="37"/>
        <v>109.2</v>
      </c>
      <c r="L192" s="157">
        <f t="shared" si="25"/>
        <v>100</v>
      </c>
    </row>
    <row r="193" spans="1:12" ht="45">
      <c r="A193" s="37" t="s">
        <v>216</v>
      </c>
      <c r="B193" s="207" t="s">
        <v>34</v>
      </c>
      <c r="C193" s="202" t="s">
        <v>9</v>
      </c>
      <c r="D193" s="202" t="s">
        <v>34</v>
      </c>
      <c r="E193" s="202" t="s">
        <v>255</v>
      </c>
      <c r="F193" s="202" t="s">
        <v>43</v>
      </c>
      <c r="G193" s="202" t="s">
        <v>33</v>
      </c>
      <c r="H193" s="202" t="s">
        <v>47</v>
      </c>
      <c r="I193" s="202" t="s">
        <v>254</v>
      </c>
      <c r="J193" s="157">
        <f>Приложение2!J319</f>
        <v>109.2</v>
      </c>
      <c r="K193" s="157">
        <f>Приложение2!K319</f>
        <v>109.2</v>
      </c>
      <c r="L193" s="157">
        <f t="shared" si="25"/>
        <v>100</v>
      </c>
    </row>
    <row r="194" spans="1:12" ht="24.75">
      <c r="A194" s="58" t="s">
        <v>56</v>
      </c>
      <c r="B194" s="207" t="s">
        <v>34</v>
      </c>
      <c r="C194" s="202" t="s">
        <v>9</v>
      </c>
      <c r="D194" s="202" t="s">
        <v>34</v>
      </c>
      <c r="E194" s="202" t="s">
        <v>255</v>
      </c>
      <c r="F194" s="202" t="s">
        <v>55</v>
      </c>
      <c r="G194" s="202"/>
      <c r="H194" s="202"/>
      <c r="I194" s="202"/>
      <c r="J194" s="157">
        <f t="shared" ref="J194:K197" si="38">J195</f>
        <v>0</v>
      </c>
      <c r="K194" s="157">
        <f t="shared" si="38"/>
        <v>0</v>
      </c>
      <c r="L194" s="157" t="e">
        <f t="shared" si="25"/>
        <v>#DIV/0!</v>
      </c>
    </row>
    <row r="195" spans="1:12" ht="24.75">
      <c r="A195" s="58" t="s">
        <v>66</v>
      </c>
      <c r="B195" s="207" t="s">
        <v>34</v>
      </c>
      <c r="C195" s="202" t="s">
        <v>9</v>
      </c>
      <c r="D195" s="202" t="s">
        <v>34</v>
      </c>
      <c r="E195" s="202" t="s">
        <v>255</v>
      </c>
      <c r="F195" s="202" t="s">
        <v>57</v>
      </c>
      <c r="G195" s="202"/>
      <c r="H195" s="202"/>
      <c r="I195" s="202"/>
      <c r="J195" s="157">
        <f t="shared" si="38"/>
        <v>0</v>
      </c>
      <c r="K195" s="157">
        <f t="shared" si="38"/>
        <v>0</v>
      </c>
      <c r="L195" s="157" t="e">
        <f t="shared" si="25"/>
        <v>#DIV/0!</v>
      </c>
    </row>
    <row r="196" spans="1:12">
      <c r="A196" s="37" t="s">
        <v>36</v>
      </c>
      <c r="B196" s="207" t="s">
        <v>34</v>
      </c>
      <c r="C196" s="202" t="s">
        <v>9</v>
      </c>
      <c r="D196" s="202" t="s">
        <v>34</v>
      </c>
      <c r="E196" s="202" t="s">
        <v>255</v>
      </c>
      <c r="F196" s="202" t="s">
        <v>57</v>
      </c>
      <c r="G196" s="202" t="s">
        <v>33</v>
      </c>
      <c r="H196" s="202"/>
      <c r="I196" s="202"/>
      <c r="J196" s="157">
        <f t="shared" si="38"/>
        <v>0</v>
      </c>
      <c r="K196" s="157">
        <f t="shared" si="38"/>
        <v>0</v>
      </c>
      <c r="L196" s="157" t="e">
        <f t="shared" si="25"/>
        <v>#DIV/0!</v>
      </c>
    </row>
    <row r="197" spans="1:12" ht="60">
      <c r="A197" s="37" t="s">
        <v>307</v>
      </c>
      <c r="B197" s="207" t="s">
        <v>34</v>
      </c>
      <c r="C197" s="202" t="s">
        <v>9</v>
      </c>
      <c r="D197" s="202" t="s">
        <v>34</v>
      </c>
      <c r="E197" s="202" t="s">
        <v>255</v>
      </c>
      <c r="F197" s="202" t="s">
        <v>57</v>
      </c>
      <c r="G197" s="202" t="s">
        <v>33</v>
      </c>
      <c r="H197" s="202" t="s">
        <v>47</v>
      </c>
      <c r="I197" s="202"/>
      <c r="J197" s="157">
        <f t="shared" si="38"/>
        <v>0</v>
      </c>
      <c r="K197" s="157">
        <f t="shared" si="38"/>
        <v>0</v>
      </c>
      <c r="L197" s="157" t="e">
        <f t="shared" si="25"/>
        <v>#DIV/0!</v>
      </c>
    </row>
    <row r="198" spans="1:12" ht="45">
      <c r="A198" s="37" t="s">
        <v>216</v>
      </c>
      <c r="B198" s="207" t="s">
        <v>34</v>
      </c>
      <c r="C198" s="202" t="s">
        <v>9</v>
      </c>
      <c r="D198" s="202" t="s">
        <v>34</v>
      </c>
      <c r="E198" s="202" t="s">
        <v>255</v>
      </c>
      <c r="F198" s="202" t="s">
        <v>57</v>
      </c>
      <c r="G198" s="202" t="s">
        <v>33</v>
      </c>
      <c r="H198" s="202" t="s">
        <v>47</v>
      </c>
      <c r="I198" s="202" t="s">
        <v>254</v>
      </c>
      <c r="J198" s="157">
        <f>Приложение2!J321</f>
        <v>0</v>
      </c>
      <c r="K198" s="157">
        <f>Приложение2!K321</f>
        <v>0</v>
      </c>
      <c r="L198" s="157" t="e">
        <f t="shared" si="25"/>
        <v>#DIV/0!</v>
      </c>
    </row>
    <row r="199" spans="1:12" ht="45">
      <c r="A199" s="50" t="s">
        <v>245</v>
      </c>
      <c r="B199" s="207" t="s">
        <v>34</v>
      </c>
      <c r="C199" s="202" t="s">
        <v>9</v>
      </c>
      <c r="D199" s="202" t="s">
        <v>51</v>
      </c>
      <c r="E199" s="202"/>
      <c r="F199" s="202"/>
      <c r="G199" s="202"/>
      <c r="H199" s="202"/>
      <c r="I199" s="202"/>
      <c r="J199" s="157">
        <f>J200</f>
        <v>1216.0999999999999</v>
      </c>
      <c r="K199" s="157">
        <f t="shared" ref="K199" si="39">K200</f>
        <v>1216.0999999999999</v>
      </c>
      <c r="L199" s="157">
        <f t="shared" si="25"/>
        <v>100</v>
      </c>
    </row>
    <row r="200" spans="1:12" ht="60">
      <c r="A200" s="37" t="s">
        <v>246</v>
      </c>
      <c r="B200" s="207" t="s">
        <v>34</v>
      </c>
      <c r="C200" s="202" t="s">
        <v>9</v>
      </c>
      <c r="D200" s="202" t="s">
        <v>51</v>
      </c>
      <c r="E200" s="202" t="s">
        <v>269</v>
      </c>
      <c r="F200" s="202"/>
      <c r="G200" s="202"/>
      <c r="H200" s="202"/>
      <c r="I200" s="202"/>
      <c r="J200" s="157">
        <f t="shared" ref="J200:K204" si="40">J201</f>
        <v>1216.0999999999999</v>
      </c>
      <c r="K200" s="157">
        <f t="shared" si="40"/>
        <v>1216.0999999999999</v>
      </c>
      <c r="L200" s="157">
        <f t="shared" ref="L200:L263" si="41">K200/J200*100</f>
        <v>100</v>
      </c>
    </row>
    <row r="201" spans="1:12" ht="30">
      <c r="A201" s="43" t="s">
        <v>126</v>
      </c>
      <c r="B201" s="207" t="s">
        <v>34</v>
      </c>
      <c r="C201" s="202" t="s">
        <v>9</v>
      </c>
      <c r="D201" s="202" t="s">
        <v>51</v>
      </c>
      <c r="E201" s="202" t="s">
        <v>269</v>
      </c>
      <c r="F201" s="202" t="s">
        <v>130</v>
      </c>
      <c r="G201" s="202"/>
      <c r="H201" s="202"/>
      <c r="I201" s="202"/>
      <c r="J201" s="157">
        <f t="shared" si="40"/>
        <v>1216.0999999999999</v>
      </c>
      <c r="K201" s="157">
        <f t="shared" si="40"/>
        <v>1216.0999999999999</v>
      </c>
      <c r="L201" s="157">
        <f t="shared" si="41"/>
        <v>100</v>
      </c>
    </row>
    <row r="202" spans="1:12">
      <c r="A202" s="43" t="s">
        <v>127</v>
      </c>
      <c r="B202" s="207" t="s">
        <v>34</v>
      </c>
      <c r="C202" s="202" t="s">
        <v>9</v>
      </c>
      <c r="D202" s="202" t="s">
        <v>51</v>
      </c>
      <c r="E202" s="202" t="s">
        <v>269</v>
      </c>
      <c r="F202" s="202" t="s">
        <v>131</v>
      </c>
      <c r="G202" s="202"/>
      <c r="H202" s="202"/>
      <c r="I202" s="202"/>
      <c r="J202" s="157">
        <f t="shared" si="40"/>
        <v>1216.0999999999999</v>
      </c>
      <c r="K202" s="157">
        <f t="shared" si="40"/>
        <v>1216.0999999999999</v>
      </c>
      <c r="L202" s="157">
        <f t="shared" si="41"/>
        <v>100</v>
      </c>
    </row>
    <row r="203" spans="1:12">
      <c r="A203" s="53" t="s">
        <v>308</v>
      </c>
      <c r="B203" s="227" t="s">
        <v>34</v>
      </c>
      <c r="C203" s="227" t="s">
        <v>9</v>
      </c>
      <c r="D203" s="227" t="s">
        <v>51</v>
      </c>
      <c r="E203" s="227" t="s">
        <v>269</v>
      </c>
      <c r="F203" s="202" t="s">
        <v>131</v>
      </c>
      <c r="G203" s="202" t="s">
        <v>142</v>
      </c>
      <c r="H203" s="202"/>
      <c r="I203" s="202"/>
      <c r="J203" s="157">
        <f t="shared" si="40"/>
        <v>1216.0999999999999</v>
      </c>
      <c r="K203" s="157">
        <f t="shared" si="40"/>
        <v>1216.0999999999999</v>
      </c>
      <c r="L203" s="157">
        <f t="shared" si="41"/>
        <v>100</v>
      </c>
    </row>
    <row r="204" spans="1:12">
      <c r="A204" s="53" t="s">
        <v>244</v>
      </c>
      <c r="B204" s="227" t="s">
        <v>34</v>
      </c>
      <c r="C204" s="227" t="s">
        <v>9</v>
      </c>
      <c r="D204" s="227" t="s">
        <v>51</v>
      </c>
      <c r="E204" s="227" t="s">
        <v>269</v>
      </c>
      <c r="F204" s="202" t="s">
        <v>131</v>
      </c>
      <c r="G204" s="202" t="s">
        <v>142</v>
      </c>
      <c r="H204" s="202" t="s">
        <v>115</v>
      </c>
      <c r="I204" s="202"/>
      <c r="J204" s="157">
        <f t="shared" si="40"/>
        <v>1216.0999999999999</v>
      </c>
      <c r="K204" s="157">
        <f t="shared" si="40"/>
        <v>1216.0999999999999</v>
      </c>
      <c r="L204" s="157">
        <f t="shared" si="41"/>
        <v>100</v>
      </c>
    </row>
    <row r="205" spans="1:12" ht="45">
      <c r="A205" s="37" t="s">
        <v>216</v>
      </c>
      <c r="B205" s="227" t="s">
        <v>34</v>
      </c>
      <c r="C205" s="227" t="s">
        <v>9</v>
      </c>
      <c r="D205" s="227" t="s">
        <v>51</v>
      </c>
      <c r="E205" s="227" t="s">
        <v>269</v>
      </c>
      <c r="F205" s="202" t="s">
        <v>131</v>
      </c>
      <c r="G205" s="202" t="s">
        <v>142</v>
      </c>
      <c r="H205" s="202" t="s">
        <v>115</v>
      </c>
      <c r="I205" s="202" t="s">
        <v>254</v>
      </c>
      <c r="J205" s="157">
        <f>Приложение2!J401</f>
        <v>1216.0999999999999</v>
      </c>
      <c r="K205" s="157">
        <f>Приложение2!K401</f>
        <v>1216.0999999999999</v>
      </c>
      <c r="L205" s="157">
        <f t="shared" si="41"/>
        <v>100</v>
      </c>
    </row>
    <row r="206" spans="1:12" ht="60">
      <c r="A206" s="37" t="s">
        <v>236</v>
      </c>
      <c r="B206" s="207" t="s">
        <v>34</v>
      </c>
      <c r="C206" s="207" t="s">
        <v>9</v>
      </c>
      <c r="D206" s="207" t="s">
        <v>47</v>
      </c>
      <c r="E206" s="207"/>
      <c r="F206" s="207"/>
      <c r="G206" s="202"/>
      <c r="H206" s="202"/>
      <c r="I206" s="202"/>
      <c r="J206" s="157">
        <f t="shared" ref="J206:K211" si="42">J207</f>
        <v>3762.5</v>
      </c>
      <c r="K206" s="157">
        <f t="shared" si="42"/>
        <v>3762.5</v>
      </c>
      <c r="L206" s="157">
        <f t="shared" si="41"/>
        <v>100</v>
      </c>
    </row>
    <row r="207" spans="1:12" ht="60">
      <c r="A207" s="37" t="s">
        <v>237</v>
      </c>
      <c r="B207" s="207" t="s">
        <v>34</v>
      </c>
      <c r="C207" s="207" t="s">
        <v>9</v>
      </c>
      <c r="D207" s="207" t="s">
        <v>47</v>
      </c>
      <c r="E207" s="207" t="s">
        <v>264</v>
      </c>
      <c r="F207" s="207"/>
      <c r="G207" s="202"/>
      <c r="H207" s="202"/>
      <c r="I207" s="202"/>
      <c r="J207" s="157">
        <f t="shared" si="42"/>
        <v>3762.5</v>
      </c>
      <c r="K207" s="157">
        <f t="shared" si="42"/>
        <v>3762.5</v>
      </c>
      <c r="L207" s="157">
        <f t="shared" si="41"/>
        <v>100</v>
      </c>
    </row>
    <row r="208" spans="1:12" ht="30">
      <c r="A208" s="43" t="s">
        <v>126</v>
      </c>
      <c r="B208" s="207" t="s">
        <v>34</v>
      </c>
      <c r="C208" s="207" t="s">
        <v>9</v>
      </c>
      <c r="D208" s="207" t="s">
        <v>47</v>
      </c>
      <c r="E208" s="207" t="s">
        <v>264</v>
      </c>
      <c r="F208" s="207" t="s">
        <v>130</v>
      </c>
      <c r="G208" s="202"/>
      <c r="H208" s="202"/>
      <c r="I208" s="202"/>
      <c r="J208" s="157">
        <f t="shared" si="42"/>
        <v>3762.5</v>
      </c>
      <c r="K208" s="157">
        <f t="shared" si="42"/>
        <v>3762.5</v>
      </c>
      <c r="L208" s="157">
        <f t="shared" si="41"/>
        <v>100</v>
      </c>
    </row>
    <row r="209" spans="1:13">
      <c r="A209" s="43" t="s">
        <v>127</v>
      </c>
      <c r="B209" s="207" t="s">
        <v>34</v>
      </c>
      <c r="C209" s="207" t="s">
        <v>9</v>
      </c>
      <c r="D209" s="207" t="s">
        <v>47</v>
      </c>
      <c r="E209" s="207" t="s">
        <v>264</v>
      </c>
      <c r="F209" s="207" t="s">
        <v>131</v>
      </c>
      <c r="G209" s="202"/>
      <c r="H209" s="202"/>
      <c r="I209" s="202"/>
      <c r="J209" s="157">
        <f t="shared" si="42"/>
        <v>3762.5</v>
      </c>
      <c r="K209" s="157">
        <f t="shared" si="42"/>
        <v>3762.5</v>
      </c>
      <c r="L209" s="157">
        <f t="shared" si="41"/>
        <v>100</v>
      </c>
    </row>
    <row r="210" spans="1:13">
      <c r="A210" s="37" t="s">
        <v>139</v>
      </c>
      <c r="B210" s="207" t="s">
        <v>34</v>
      </c>
      <c r="C210" s="207" t="s">
        <v>9</v>
      </c>
      <c r="D210" s="207" t="s">
        <v>47</v>
      </c>
      <c r="E210" s="207" t="s">
        <v>264</v>
      </c>
      <c r="F210" s="207" t="s">
        <v>131</v>
      </c>
      <c r="G210" s="202" t="s">
        <v>142</v>
      </c>
      <c r="H210" s="202"/>
      <c r="I210" s="202"/>
      <c r="J210" s="157">
        <f t="shared" si="42"/>
        <v>3762.5</v>
      </c>
      <c r="K210" s="157">
        <f t="shared" si="42"/>
        <v>3762.5</v>
      </c>
      <c r="L210" s="157">
        <f t="shared" si="41"/>
        <v>100</v>
      </c>
    </row>
    <row r="211" spans="1:13">
      <c r="A211" s="37" t="s">
        <v>229</v>
      </c>
      <c r="B211" s="207" t="s">
        <v>34</v>
      </c>
      <c r="C211" s="207" t="s">
        <v>9</v>
      </c>
      <c r="D211" s="207" t="s">
        <v>47</v>
      </c>
      <c r="E211" s="207" t="s">
        <v>264</v>
      </c>
      <c r="F211" s="207" t="s">
        <v>131</v>
      </c>
      <c r="G211" s="202" t="s">
        <v>142</v>
      </c>
      <c r="H211" s="202" t="s">
        <v>34</v>
      </c>
      <c r="I211" s="202"/>
      <c r="J211" s="157">
        <f t="shared" si="42"/>
        <v>3762.5</v>
      </c>
      <c r="K211" s="157">
        <f t="shared" si="42"/>
        <v>3762.5</v>
      </c>
      <c r="L211" s="157">
        <f t="shared" si="41"/>
        <v>100</v>
      </c>
    </row>
    <row r="212" spans="1:13" ht="45">
      <c r="A212" s="37" t="s">
        <v>216</v>
      </c>
      <c r="B212" s="207" t="s">
        <v>34</v>
      </c>
      <c r="C212" s="207" t="s">
        <v>9</v>
      </c>
      <c r="D212" s="207" t="s">
        <v>47</v>
      </c>
      <c r="E212" s="207" t="s">
        <v>264</v>
      </c>
      <c r="F212" s="207" t="s">
        <v>131</v>
      </c>
      <c r="G212" s="202" t="s">
        <v>142</v>
      </c>
      <c r="H212" s="202" t="s">
        <v>34</v>
      </c>
      <c r="I212" s="202" t="s">
        <v>254</v>
      </c>
      <c r="J212" s="157">
        <f>Приложение2!J366</f>
        <v>3762.5</v>
      </c>
      <c r="K212" s="157">
        <f>Приложение2!K366</f>
        <v>3762.5</v>
      </c>
      <c r="L212" s="157">
        <f t="shared" si="41"/>
        <v>100</v>
      </c>
    </row>
    <row r="213" spans="1:13" ht="36.75">
      <c r="A213" s="59" t="s">
        <v>238</v>
      </c>
      <c r="B213" s="250" t="s">
        <v>34</v>
      </c>
      <c r="C213" s="250" t="s">
        <v>9</v>
      </c>
      <c r="D213" s="250" t="s">
        <v>67</v>
      </c>
      <c r="E213" s="250"/>
      <c r="F213" s="249"/>
      <c r="G213" s="202"/>
      <c r="H213" s="202"/>
      <c r="I213" s="202"/>
      <c r="J213" s="157">
        <f t="shared" ref="J213:K218" si="43">J214</f>
        <v>7543.9</v>
      </c>
      <c r="K213" s="157">
        <f t="shared" si="43"/>
        <v>7543.9</v>
      </c>
      <c r="L213" s="157">
        <f t="shared" si="41"/>
        <v>100</v>
      </c>
    </row>
    <row r="214" spans="1:13" ht="37.5" customHeight="1">
      <c r="A214" s="342" t="s">
        <v>529</v>
      </c>
      <c r="B214" s="250" t="s">
        <v>34</v>
      </c>
      <c r="C214" s="250" t="s">
        <v>9</v>
      </c>
      <c r="D214" s="250" t="s">
        <v>67</v>
      </c>
      <c r="E214" s="250" t="s">
        <v>265</v>
      </c>
      <c r="F214" s="249"/>
      <c r="G214" s="202"/>
      <c r="H214" s="202"/>
      <c r="I214" s="202"/>
      <c r="J214" s="157">
        <f t="shared" si="43"/>
        <v>7543.9</v>
      </c>
      <c r="K214" s="157">
        <f t="shared" si="43"/>
        <v>7543.9</v>
      </c>
      <c r="L214" s="157">
        <f t="shared" si="41"/>
        <v>100</v>
      </c>
    </row>
    <row r="215" spans="1:13" ht="24.75">
      <c r="A215" s="59" t="s">
        <v>126</v>
      </c>
      <c r="B215" s="250" t="s">
        <v>34</v>
      </c>
      <c r="C215" s="250" t="s">
        <v>9</v>
      </c>
      <c r="D215" s="250" t="s">
        <v>67</v>
      </c>
      <c r="E215" s="250" t="s">
        <v>265</v>
      </c>
      <c r="F215" s="249" t="s">
        <v>130</v>
      </c>
      <c r="G215" s="202"/>
      <c r="H215" s="202"/>
      <c r="I215" s="202"/>
      <c r="J215" s="157">
        <f t="shared" si="43"/>
        <v>7543.9</v>
      </c>
      <c r="K215" s="157">
        <f t="shared" si="43"/>
        <v>7543.9</v>
      </c>
      <c r="L215" s="157">
        <f t="shared" si="41"/>
        <v>100</v>
      </c>
    </row>
    <row r="216" spans="1:13">
      <c r="A216" s="59" t="s">
        <v>127</v>
      </c>
      <c r="B216" s="250" t="s">
        <v>34</v>
      </c>
      <c r="C216" s="250" t="s">
        <v>9</v>
      </c>
      <c r="D216" s="250" t="s">
        <v>67</v>
      </c>
      <c r="E216" s="250" t="s">
        <v>265</v>
      </c>
      <c r="F216" s="249" t="s">
        <v>131</v>
      </c>
      <c r="G216" s="202"/>
      <c r="H216" s="202"/>
      <c r="I216" s="202"/>
      <c r="J216" s="157">
        <f t="shared" si="43"/>
        <v>7543.9</v>
      </c>
      <c r="K216" s="157">
        <f t="shared" si="43"/>
        <v>7543.9</v>
      </c>
      <c r="L216" s="157">
        <f t="shared" si="41"/>
        <v>100</v>
      </c>
    </row>
    <row r="217" spans="1:13">
      <c r="A217" s="37" t="s">
        <v>139</v>
      </c>
      <c r="B217" s="250" t="s">
        <v>34</v>
      </c>
      <c r="C217" s="250" t="s">
        <v>9</v>
      </c>
      <c r="D217" s="250" t="s">
        <v>67</v>
      </c>
      <c r="E217" s="250" t="s">
        <v>265</v>
      </c>
      <c r="F217" s="249" t="s">
        <v>131</v>
      </c>
      <c r="G217" s="202" t="s">
        <v>142</v>
      </c>
      <c r="H217" s="202"/>
      <c r="I217" s="202"/>
      <c r="J217" s="157">
        <f t="shared" si="43"/>
        <v>7543.9</v>
      </c>
      <c r="K217" s="157">
        <f t="shared" si="43"/>
        <v>7543.9</v>
      </c>
      <c r="L217" s="157">
        <f t="shared" si="41"/>
        <v>100</v>
      </c>
    </row>
    <row r="218" spans="1:13">
      <c r="A218" s="37" t="s">
        <v>229</v>
      </c>
      <c r="B218" s="250" t="s">
        <v>34</v>
      </c>
      <c r="C218" s="250" t="s">
        <v>9</v>
      </c>
      <c r="D218" s="250" t="s">
        <v>67</v>
      </c>
      <c r="E218" s="250" t="s">
        <v>265</v>
      </c>
      <c r="F218" s="249" t="s">
        <v>131</v>
      </c>
      <c r="G218" s="202" t="s">
        <v>142</v>
      </c>
      <c r="H218" s="202" t="s">
        <v>34</v>
      </c>
      <c r="I218" s="202"/>
      <c r="J218" s="157">
        <f t="shared" si="43"/>
        <v>7543.9</v>
      </c>
      <c r="K218" s="157">
        <f t="shared" si="43"/>
        <v>7543.9</v>
      </c>
      <c r="L218" s="157">
        <f t="shared" si="41"/>
        <v>100</v>
      </c>
    </row>
    <row r="219" spans="1:13" ht="45">
      <c r="A219" s="37" t="s">
        <v>216</v>
      </c>
      <c r="B219" s="250" t="s">
        <v>34</v>
      </c>
      <c r="C219" s="250" t="s">
        <v>9</v>
      </c>
      <c r="D219" s="250" t="s">
        <v>67</v>
      </c>
      <c r="E219" s="250" t="s">
        <v>265</v>
      </c>
      <c r="F219" s="249" t="s">
        <v>131</v>
      </c>
      <c r="G219" s="202" t="s">
        <v>142</v>
      </c>
      <c r="H219" s="202" t="s">
        <v>34</v>
      </c>
      <c r="I219" s="202" t="s">
        <v>254</v>
      </c>
      <c r="J219" s="157">
        <f>Приложение2!J370</f>
        <v>7543.9</v>
      </c>
      <c r="K219" s="157">
        <f>Приложение2!K370</f>
        <v>7543.9</v>
      </c>
      <c r="L219" s="157">
        <f t="shared" si="41"/>
        <v>100</v>
      </c>
    </row>
    <row r="220" spans="1:13">
      <c r="A220" s="36" t="s">
        <v>233</v>
      </c>
      <c r="B220" s="207" t="s">
        <v>34</v>
      </c>
      <c r="C220" s="207" t="s">
        <v>9</v>
      </c>
      <c r="D220" s="207" t="s">
        <v>262</v>
      </c>
      <c r="E220" s="227"/>
      <c r="F220" s="227"/>
      <c r="G220" s="207"/>
      <c r="H220" s="207"/>
      <c r="I220" s="207"/>
      <c r="J220" s="157">
        <f t="shared" ref="J220:J225" si="44">J221</f>
        <v>1749.9</v>
      </c>
      <c r="K220" s="157">
        <f t="shared" ref="K220:K225" si="45">K221</f>
        <v>1749.9</v>
      </c>
      <c r="L220" s="157">
        <f t="shared" si="41"/>
        <v>100</v>
      </c>
      <c r="M220" s="176"/>
    </row>
    <row r="221" spans="1:13" ht="45">
      <c r="A221" s="36" t="s">
        <v>234</v>
      </c>
      <c r="B221" s="207" t="s">
        <v>34</v>
      </c>
      <c r="C221" s="207" t="s">
        <v>9</v>
      </c>
      <c r="D221" s="207" t="s">
        <v>262</v>
      </c>
      <c r="E221" s="227" t="s">
        <v>263</v>
      </c>
      <c r="F221" s="227"/>
      <c r="G221" s="207"/>
      <c r="H221" s="207"/>
      <c r="I221" s="207"/>
      <c r="J221" s="157">
        <f t="shared" si="44"/>
        <v>1749.9</v>
      </c>
      <c r="K221" s="157">
        <f t="shared" si="45"/>
        <v>1749.9</v>
      </c>
      <c r="L221" s="157">
        <f t="shared" si="41"/>
        <v>100</v>
      </c>
      <c r="M221" s="176"/>
    </row>
    <row r="222" spans="1:13" ht="30">
      <c r="A222" s="43" t="s">
        <v>126</v>
      </c>
      <c r="B222" s="207" t="s">
        <v>34</v>
      </c>
      <c r="C222" s="207" t="s">
        <v>9</v>
      </c>
      <c r="D222" s="207" t="s">
        <v>262</v>
      </c>
      <c r="E222" s="227" t="s">
        <v>263</v>
      </c>
      <c r="F222" s="227" t="s">
        <v>130</v>
      </c>
      <c r="G222" s="207"/>
      <c r="H222" s="207"/>
      <c r="I222" s="207"/>
      <c r="J222" s="157">
        <f t="shared" si="44"/>
        <v>1749.9</v>
      </c>
      <c r="K222" s="157">
        <f t="shared" si="45"/>
        <v>1749.9</v>
      </c>
      <c r="L222" s="157">
        <f t="shared" si="41"/>
        <v>100</v>
      </c>
      <c r="M222" s="176"/>
    </row>
    <row r="223" spans="1:13">
      <c r="A223" s="43" t="s">
        <v>127</v>
      </c>
      <c r="B223" s="207" t="s">
        <v>34</v>
      </c>
      <c r="C223" s="207" t="s">
        <v>9</v>
      </c>
      <c r="D223" s="207" t="s">
        <v>262</v>
      </c>
      <c r="E223" s="227" t="s">
        <v>263</v>
      </c>
      <c r="F223" s="227" t="s">
        <v>131</v>
      </c>
      <c r="G223" s="207"/>
      <c r="H223" s="207"/>
      <c r="I223" s="207"/>
      <c r="J223" s="157">
        <f t="shared" si="44"/>
        <v>1749.9</v>
      </c>
      <c r="K223" s="157">
        <f t="shared" si="45"/>
        <v>1749.9</v>
      </c>
      <c r="L223" s="157">
        <f t="shared" si="41"/>
        <v>100</v>
      </c>
      <c r="M223" s="176"/>
    </row>
    <row r="224" spans="1:13">
      <c r="A224" s="36" t="s">
        <v>139</v>
      </c>
      <c r="B224" s="207" t="s">
        <v>34</v>
      </c>
      <c r="C224" s="207" t="s">
        <v>9</v>
      </c>
      <c r="D224" s="207" t="s">
        <v>262</v>
      </c>
      <c r="E224" s="227" t="s">
        <v>263</v>
      </c>
      <c r="F224" s="227" t="s">
        <v>131</v>
      </c>
      <c r="G224" s="207" t="s">
        <v>142</v>
      </c>
      <c r="H224" s="207"/>
      <c r="I224" s="207"/>
      <c r="J224" s="157">
        <f t="shared" si="44"/>
        <v>1749.9</v>
      </c>
      <c r="K224" s="157">
        <f t="shared" si="45"/>
        <v>1749.9</v>
      </c>
      <c r="L224" s="157">
        <f t="shared" si="41"/>
        <v>100</v>
      </c>
      <c r="M224" s="176"/>
    </row>
    <row r="225" spans="1:13">
      <c r="A225" s="37" t="s">
        <v>229</v>
      </c>
      <c r="B225" s="207" t="s">
        <v>34</v>
      </c>
      <c r="C225" s="207" t="s">
        <v>9</v>
      </c>
      <c r="D225" s="207" t="s">
        <v>262</v>
      </c>
      <c r="E225" s="227" t="s">
        <v>263</v>
      </c>
      <c r="F225" s="227" t="s">
        <v>131</v>
      </c>
      <c r="G225" s="207" t="s">
        <v>142</v>
      </c>
      <c r="H225" s="207" t="s">
        <v>34</v>
      </c>
      <c r="I225" s="207"/>
      <c r="J225" s="157">
        <f t="shared" si="44"/>
        <v>1749.9</v>
      </c>
      <c r="K225" s="157">
        <f t="shared" si="45"/>
        <v>1749.9</v>
      </c>
      <c r="L225" s="157">
        <f t="shared" si="41"/>
        <v>100</v>
      </c>
      <c r="M225" s="176"/>
    </row>
    <row r="226" spans="1:13" ht="45">
      <c r="A226" s="37" t="s">
        <v>216</v>
      </c>
      <c r="B226" s="207" t="s">
        <v>34</v>
      </c>
      <c r="C226" s="207" t="s">
        <v>9</v>
      </c>
      <c r="D226" s="207" t="s">
        <v>262</v>
      </c>
      <c r="E226" s="227" t="s">
        <v>263</v>
      </c>
      <c r="F226" s="227" t="s">
        <v>131</v>
      </c>
      <c r="G226" s="207" t="s">
        <v>142</v>
      </c>
      <c r="H226" s="207" t="s">
        <v>34</v>
      </c>
      <c r="I226" s="207" t="s">
        <v>254</v>
      </c>
      <c r="J226" s="157">
        <f>Приложение2!J374</f>
        <v>1749.9</v>
      </c>
      <c r="K226" s="157">
        <f>Приложение2!K374</f>
        <v>1749.9</v>
      </c>
      <c r="L226" s="157">
        <f t="shared" si="41"/>
        <v>100</v>
      </c>
      <c r="M226" s="176"/>
    </row>
    <row r="227" spans="1:13" ht="45">
      <c r="A227" s="36" t="s">
        <v>199</v>
      </c>
      <c r="B227" s="202" t="s">
        <v>87</v>
      </c>
      <c r="C227" s="202"/>
      <c r="D227" s="202"/>
      <c r="E227" s="202"/>
      <c r="F227" s="202"/>
      <c r="G227" s="207"/>
      <c r="H227" s="207"/>
      <c r="I227" s="207"/>
      <c r="J227" s="157">
        <f>J228+J241+J248+J255</f>
        <v>60682.9</v>
      </c>
      <c r="K227" s="157">
        <f>K228+K241+K248+K255</f>
        <v>60450.1</v>
      </c>
      <c r="L227" s="157">
        <f t="shared" si="41"/>
        <v>99.616366389872596</v>
      </c>
    </row>
    <row r="228" spans="1:13" ht="45">
      <c r="A228" s="37" t="s">
        <v>248</v>
      </c>
      <c r="B228" s="202" t="s">
        <v>87</v>
      </c>
      <c r="C228" s="202" t="s">
        <v>68</v>
      </c>
      <c r="D228" s="202" t="s">
        <v>33</v>
      </c>
      <c r="E228" s="207"/>
      <c r="F228" s="207"/>
      <c r="G228" s="207"/>
      <c r="H228" s="207"/>
      <c r="I228" s="207"/>
      <c r="J228" s="157">
        <f>J229+J235</f>
        <v>27774.7</v>
      </c>
      <c r="K228" s="157">
        <f t="shared" ref="K228" si="46">K229+K235</f>
        <v>27674.7</v>
      </c>
      <c r="L228" s="157">
        <f t="shared" si="41"/>
        <v>99.639960107579924</v>
      </c>
    </row>
    <row r="229" spans="1:13" ht="30">
      <c r="A229" s="36" t="s">
        <v>249</v>
      </c>
      <c r="B229" s="202" t="s">
        <v>87</v>
      </c>
      <c r="C229" s="202" t="s">
        <v>68</v>
      </c>
      <c r="D229" s="202" t="s">
        <v>33</v>
      </c>
      <c r="E229" s="202" t="s">
        <v>270</v>
      </c>
      <c r="F229" s="202"/>
      <c r="G229" s="207"/>
      <c r="H229" s="207"/>
      <c r="I229" s="207"/>
      <c r="J229" s="157">
        <f t="shared" ref="J229:K233" si="47">J230</f>
        <v>24946.400000000001</v>
      </c>
      <c r="K229" s="157">
        <f t="shared" si="47"/>
        <v>24846.400000000001</v>
      </c>
      <c r="L229" s="157">
        <f t="shared" si="41"/>
        <v>99.599140557354971</v>
      </c>
    </row>
    <row r="230" spans="1:13" ht="30">
      <c r="A230" s="43" t="s">
        <v>126</v>
      </c>
      <c r="B230" s="202" t="s">
        <v>87</v>
      </c>
      <c r="C230" s="202" t="s">
        <v>68</v>
      </c>
      <c r="D230" s="202" t="s">
        <v>33</v>
      </c>
      <c r="E230" s="202" t="s">
        <v>270</v>
      </c>
      <c r="F230" s="202" t="s">
        <v>130</v>
      </c>
      <c r="G230" s="207"/>
      <c r="H230" s="207"/>
      <c r="I230" s="207"/>
      <c r="J230" s="157">
        <f t="shared" si="47"/>
        <v>24946.400000000001</v>
      </c>
      <c r="K230" s="157">
        <f t="shared" si="47"/>
        <v>24846.400000000001</v>
      </c>
      <c r="L230" s="157">
        <f t="shared" si="41"/>
        <v>99.599140557354971</v>
      </c>
    </row>
    <row r="231" spans="1:13">
      <c r="A231" s="43" t="s">
        <v>127</v>
      </c>
      <c r="B231" s="202" t="s">
        <v>87</v>
      </c>
      <c r="C231" s="202" t="s">
        <v>68</v>
      </c>
      <c r="D231" s="202" t="s">
        <v>33</v>
      </c>
      <c r="E231" s="202" t="s">
        <v>270</v>
      </c>
      <c r="F231" s="202" t="s">
        <v>131</v>
      </c>
      <c r="G231" s="207"/>
      <c r="H231" s="207"/>
      <c r="I231" s="207"/>
      <c r="J231" s="157">
        <f t="shared" si="47"/>
        <v>24946.400000000001</v>
      </c>
      <c r="K231" s="157">
        <f t="shared" si="47"/>
        <v>24846.400000000001</v>
      </c>
      <c r="L231" s="157">
        <f t="shared" si="41"/>
        <v>99.599140557354971</v>
      </c>
    </row>
    <row r="232" spans="1:13">
      <c r="A232" s="36" t="s">
        <v>301</v>
      </c>
      <c r="B232" s="202" t="s">
        <v>87</v>
      </c>
      <c r="C232" s="202" t="s">
        <v>68</v>
      </c>
      <c r="D232" s="202" t="s">
        <v>33</v>
      </c>
      <c r="E232" s="202" t="s">
        <v>270</v>
      </c>
      <c r="F232" s="202" t="s">
        <v>131</v>
      </c>
      <c r="G232" s="207" t="s">
        <v>105</v>
      </c>
      <c r="H232" s="207"/>
      <c r="I232" s="207"/>
      <c r="J232" s="157">
        <f t="shared" si="47"/>
        <v>24946.400000000001</v>
      </c>
      <c r="K232" s="157">
        <f t="shared" si="47"/>
        <v>24846.400000000001</v>
      </c>
      <c r="L232" s="157">
        <f t="shared" si="41"/>
        <v>99.599140557354971</v>
      </c>
    </row>
    <row r="233" spans="1:13">
      <c r="A233" s="36" t="s">
        <v>198</v>
      </c>
      <c r="B233" s="202" t="s">
        <v>87</v>
      </c>
      <c r="C233" s="202" t="s">
        <v>68</v>
      </c>
      <c r="D233" s="202" t="s">
        <v>33</v>
      </c>
      <c r="E233" s="202" t="s">
        <v>270</v>
      </c>
      <c r="F233" s="202" t="s">
        <v>131</v>
      </c>
      <c r="G233" s="207" t="s">
        <v>105</v>
      </c>
      <c r="H233" s="207" t="s">
        <v>33</v>
      </c>
      <c r="I233" s="207"/>
      <c r="J233" s="157">
        <f t="shared" si="47"/>
        <v>24946.400000000001</v>
      </c>
      <c r="K233" s="157">
        <f t="shared" si="47"/>
        <v>24846.400000000001</v>
      </c>
      <c r="L233" s="157">
        <f t="shared" si="41"/>
        <v>99.599140557354971</v>
      </c>
    </row>
    <row r="234" spans="1:13" ht="45">
      <c r="A234" s="37" t="s">
        <v>216</v>
      </c>
      <c r="B234" s="202" t="s">
        <v>87</v>
      </c>
      <c r="C234" s="202" t="s">
        <v>68</v>
      </c>
      <c r="D234" s="202" t="s">
        <v>33</v>
      </c>
      <c r="E234" s="202" t="s">
        <v>270</v>
      </c>
      <c r="F234" s="202" t="s">
        <v>131</v>
      </c>
      <c r="G234" s="207" t="s">
        <v>105</v>
      </c>
      <c r="H234" s="207" t="s">
        <v>33</v>
      </c>
      <c r="I234" s="207" t="s">
        <v>254</v>
      </c>
      <c r="J234" s="157">
        <f>Приложение2!J408</f>
        <v>24946.400000000001</v>
      </c>
      <c r="K234" s="157">
        <f>Приложение2!K408</f>
        <v>24846.400000000001</v>
      </c>
      <c r="L234" s="157">
        <f t="shared" si="41"/>
        <v>99.599140557354971</v>
      </c>
    </row>
    <row r="235" spans="1:13" ht="45">
      <c r="A235" s="194" t="s">
        <v>473</v>
      </c>
      <c r="B235" s="202" t="s">
        <v>87</v>
      </c>
      <c r="C235" s="202" t="s">
        <v>68</v>
      </c>
      <c r="D235" s="202" t="s">
        <v>33</v>
      </c>
      <c r="E235" s="202" t="s">
        <v>472</v>
      </c>
      <c r="F235" s="202"/>
      <c r="G235" s="207"/>
      <c r="H235" s="207"/>
      <c r="I235" s="207"/>
      <c r="J235" s="157">
        <f>J236</f>
        <v>2828.3</v>
      </c>
      <c r="K235" s="157">
        <f t="shared" ref="K235:K239" si="48">K236</f>
        <v>2828.3</v>
      </c>
      <c r="L235" s="157">
        <f t="shared" si="41"/>
        <v>100</v>
      </c>
      <c r="M235" s="176"/>
    </row>
    <row r="236" spans="1:13" ht="30">
      <c r="A236" s="43" t="s">
        <v>126</v>
      </c>
      <c r="B236" s="202" t="s">
        <v>87</v>
      </c>
      <c r="C236" s="202" t="s">
        <v>68</v>
      </c>
      <c r="D236" s="202" t="s">
        <v>33</v>
      </c>
      <c r="E236" s="202" t="s">
        <v>472</v>
      </c>
      <c r="F236" s="202" t="s">
        <v>130</v>
      </c>
      <c r="G236" s="207"/>
      <c r="H236" s="207"/>
      <c r="I236" s="207"/>
      <c r="J236" s="157">
        <f>J237</f>
        <v>2828.3</v>
      </c>
      <c r="K236" s="157">
        <f t="shared" si="48"/>
        <v>2828.3</v>
      </c>
      <c r="L236" s="157">
        <f t="shared" si="41"/>
        <v>100</v>
      </c>
      <c r="M236" s="176"/>
    </row>
    <row r="237" spans="1:13">
      <c r="A237" s="43" t="s">
        <v>127</v>
      </c>
      <c r="B237" s="202" t="s">
        <v>87</v>
      </c>
      <c r="C237" s="202" t="s">
        <v>68</v>
      </c>
      <c r="D237" s="202" t="s">
        <v>33</v>
      </c>
      <c r="E237" s="202" t="s">
        <v>472</v>
      </c>
      <c r="F237" s="202" t="s">
        <v>131</v>
      </c>
      <c r="G237" s="207"/>
      <c r="H237" s="207"/>
      <c r="I237" s="207"/>
      <c r="J237" s="157">
        <f>J238</f>
        <v>2828.3</v>
      </c>
      <c r="K237" s="157">
        <f t="shared" si="48"/>
        <v>2828.3</v>
      </c>
      <c r="L237" s="157">
        <f t="shared" si="41"/>
        <v>100</v>
      </c>
      <c r="M237" s="176"/>
    </row>
    <row r="238" spans="1:13">
      <c r="A238" s="36" t="s">
        <v>301</v>
      </c>
      <c r="B238" s="202" t="s">
        <v>87</v>
      </c>
      <c r="C238" s="202" t="s">
        <v>68</v>
      </c>
      <c r="D238" s="202" t="s">
        <v>33</v>
      </c>
      <c r="E238" s="202" t="s">
        <v>472</v>
      </c>
      <c r="F238" s="202" t="s">
        <v>131</v>
      </c>
      <c r="G238" s="207" t="s">
        <v>105</v>
      </c>
      <c r="H238" s="207"/>
      <c r="I238" s="207"/>
      <c r="J238" s="157">
        <f>J239</f>
        <v>2828.3</v>
      </c>
      <c r="K238" s="157">
        <f t="shared" si="48"/>
        <v>2828.3</v>
      </c>
      <c r="L238" s="157">
        <f t="shared" si="41"/>
        <v>100</v>
      </c>
      <c r="M238" s="176"/>
    </row>
    <row r="239" spans="1:13">
      <c r="A239" s="36" t="s">
        <v>198</v>
      </c>
      <c r="B239" s="202" t="s">
        <v>87</v>
      </c>
      <c r="C239" s="202" t="s">
        <v>68</v>
      </c>
      <c r="D239" s="202" t="s">
        <v>33</v>
      </c>
      <c r="E239" s="202" t="s">
        <v>472</v>
      </c>
      <c r="F239" s="202" t="s">
        <v>131</v>
      </c>
      <c r="G239" s="207" t="s">
        <v>105</v>
      </c>
      <c r="H239" s="207" t="s">
        <v>33</v>
      </c>
      <c r="I239" s="207"/>
      <c r="J239" s="157">
        <f>J240</f>
        <v>2828.3</v>
      </c>
      <c r="K239" s="157">
        <f t="shared" si="48"/>
        <v>2828.3</v>
      </c>
      <c r="L239" s="157">
        <f t="shared" si="41"/>
        <v>100</v>
      </c>
      <c r="M239" s="176"/>
    </row>
    <row r="240" spans="1:13" ht="45">
      <c r="A240" s="37" t="s">
        <v>216</v>
      </c>
      <c r="B240" s="202" t="s">
        <v>87</v>
      </c>
      <c r="C240" s="202" t="s">
        <v>68</v>
      </c>
      <c r="D240" s="202" t="s">
        <v>33</v>
      </c>
      <c r="E240" s="202" t="s">
        <v>472</v>
      </c>
      <c r="F240" s="202" t="s">
        <v>131</v>
      </c>
      <c r="G240" s="207" t="s">
        <v>105</v>
      </c>
      <c r="H240" s="207" t="s">
        <v>33</v>
      </c>
      <c r="I240" s="207" t="s">
        <v>254</v>
      </c>
      <c r="J240" s="157">
        <f>Приложение2!J411</f>
        <v>2828.3</v>
      </c>
      <c r="K240" s="157">
        <f>Приложение2!K411</f>
        <v>2828.3</v>
      </c>
      <c r="L240" s="157">
        <f t="shared" si="41"/>
        <v>100</v>
      </c>
      <c r="M240" s="176"/>
    </row>
    <row r="241" spans="1:13" ht="30">
      <c r="A241" s="37" t="s">
        <v>250</v>
      </c>
      <c r="B241" s="202" t="s">
        <v>87</v>
      </c>
      <c r="C241" s="202" t="s">
        <v>68</v>
      </c>
      <c r="D241" s="202" t="s">
        <v>34</v>
      </c>
      <c r="E241" s="207"/>
      <c r="F241" s="207"/>
      <c r="G241" s="207"/>
      <c r="H241" s="207"/>
      <c r="I241" s="207"/>
      <c r="J241" s="157">
        <f t="shared" ref="J241:K246" si="49">J242</f>
        <v>11796.9</v>
      </c>
      <c r="K241" s="157">
        <f t="shared" si="49"/>
        <v>11664.1</v>
      </c>
      <c r="L241" s="157">
        <f t="shared" si="41"/>
        <v>98.874280531326036</v>
      </c>
    </row>
    <row r="242" spans="1:13">
      <c r="A242" s="37" t="s">
        <v>251</v>
      </c>
      <c r="B242" s="202" t="s">
        <v>87</v>
      </c>
      <c r="C242" s="202" t="s">
        <v>68</v>
      </c>
      <c r="D242" s="202" t="s">
        <v>34</v>
      </c>
      <c r="E242" s="207" t="s">
        <v>271</v>
      </c>
      <c r="F242" s="207"/>
      <c r="G242" s="207"/>
      <c r="H242" s="207"/>
      <c r="I242" s="207"/>
      <c r="J242" s="157">
        <f t="shared" si="49"/>
        <v>11796.9</v>
      </c>
      <c r="K242" s="157">
        <f t="shared" si="49"/>
        <v>11664.1</v>
      </c>
      <c r="L242" s="157">
        <f t="shared" si="41"/>
        <v>98.874280531326036</v>
      </c>
    </row>
    <row r="243" spans="1:13" ht="30">
      <c r="A243" s="36" t="s">
        <v>126</v>
      </c>
      <c r="B243" s="202" t="s">
        <v>87</v>
      </c>
      <c r="C243" s="202" t="s">
        <v>68</v>
      </c>
      <c r="D243" s="202" t="s">
        <v>34</v>
      </c>
      <c r="E243" s="207" t="s">
        <v>271</v>
      </c>
      <c r="F243" s="207" t="s">
        <v>130</v>
      </c>
      <c r="G243" s="207"/>
      <c r="H243" s="207"/>
      <c r="I243" s="207"/>
      <c r="J243" s="157">
        <f t="shared" si="49"/>
        <v>11796.9</v>
      </c>
      <c r="K243" s="157">
        <f t="shared" si="49"/>
        <v>11664.1</v>
      </c>
      <c r="L243" s="157">
        <f t="shared" si="41"/>
        <v>98.874280531326036</v>
      </c>
    </row>
    <row r="244" spans="1:13">
      <c r="A244" s="36" t="s">
        <v>127</v>
      </c>
      <c r="B244" s="202" t="s">
        <v>87</v>
      </c>
      <c r="C244" s="202" t="s">
        <v>68</v>
      </c>
      <c r="D244" s="202" t="s">
        <v>34</v>
      </c>
      <c r="E244" s="207" t="s">
        <v>271</v>
      </c>
      <c r="F244" s="207" t="s">
        <v>131</v>
      </c>
      <c r="G244" s="207"/>
      <c r="H244" s="207"/>
      <c r="I244" s="207"/>
      <c r="J244" s="157">
        <f t="shared" si="49"/>
        <v>11796.9</v>
      </c>
      <c r="K244" s="157">
        <f t="shared" si="49"/>
        <v>11664.1</v>
      </c>
      <c r="L244" s="157">
        <f t="shared" si="41"/>
        <v>98.874280531326036</v>
      </c>
    </row>
    <row r="245" spans="1:13">
      <c r="A245" s="36" t="s">
        <v>301</v>
      </c>
      <c r="B245" s="202" t="s">
        <v>87</v>
      </c>
      <c r="C245" s="202" t="s">
        <v>68</v>
      </c>
      <c r="D245" s="202" t="s">
        <v>34</v>
      </c>
      <c r="E245" s="207" t="s">
        <v>271</v>
      </c>
      <c r="F245" s="207" t="s">
        <v>131</v>
      </c>
      <c r="G245" s="207" t="s">
        <v>105</v>
      </c>
      <c r="H245" s="207"/>
      <c r="I245" s="207"/>
      <c r="J245" s="157">
        <f t="shared" si="49"/>
        <v>11796.9</v>
      </c>
      <c r="K245" s="157">
        <f t="shared" si="49"/>
        <v>11664.1</v>
      </c>
      <c r="L245" s="157">
        <f t="shared" si="41"/>
        <v>98.874280531326036</v>
      </c>
    </row>
    <row r="246" spans="1:13">
      <c r="A246" s="36" t="s">
        <v>198</v>
      </c>
      <c r="B246" s="202" t="s">
        <v>87</v>
      </c>
      <c r="C246" s="202" t="s">
        <v>68</v>
      </c>
      <c r="D246" s="202" t="s">
        <v>34</v>
      </c>
      <c r="E246" s="207" t="s">
        <v>271</v>
      </c>
      <c r="F246" s="207" t="s">
        <v>131</v>
      </c>
      <c r="G246" s="207" t="s">
        <v>105</v>
      </c>
      <c r="H246" s="207" t="s">
        <v>33</v>
      </c>
      <c r="I246" s="207"/>
      <c r="J246" s="157">
        <f t="shared" si="49"/>
        <v>11796.9</v>
      </c>
      <c r="K246" s="157">
        <f t="shared" si="49"/>
        <v>11664.1</v>
      </c>
      <c r="L246" s="157">
        <f t="shared" si="41"/>
        <v>98.874280531326036</v>
      </c>
    </row>
    <row r="247" spans="1:13" ht="45">
      <c r="A247" s="37" t="s">
        <v>216</v>
      </c>
      <c r="B247" s="202" t="s">
        <v>87</v>
      </c>
      <c r="C247" s="202" t="s">
        <v>68</v>
      </c>
      <c r="D247" s="202" t="s">
        <v>34</v>
      </c>
      <c r="E247" s="207" t="s">
        <v>271</v>
      </c>
      <c r="F247" s="207" t="s">
        <v>131</v>
      </c>
      <c r="G247" s="207" t="s">
        <v>105</v>
      </c>
      <c r="H247" s="207" t="s">
        <v>33</v>
      </c>
      <c r="I247" s="207" t="s">
        <v>254</v>
      </c>
      <c r="J247" s="157">
        <f>Приложение2!J415</f>
        <v>11796.9</v>
      </c>
      <c r="K247" s="157">
        <f>Приложение2!K415</f>
        <v>11664.1</v>
      </c>
      <c r="L247" s="157">
        <f t="shared" si="41"/>
        <v>98.874280531326036</v>
      </c>
    </row>
    <row r="248" spans="1:13">
      <c r="A248" s="307" t="s">
        <v>497</v>
      </c>
      <c r="B248" s="202" t="s">
        <v>87</v>
      </c>
      <c r="C248" s="202" t="s">
        <v>68</v>
      </c>
      <c r="D248" s="202" t="s">
        <v>474</v>
      </c>
      <c r="E248" s="202"/>
      <c r="F248" s="202"/>
      <c r="G248" s="207"/>
      <c r="H248" s="207"/>
      <c r="I248" s="207"/>
      <c r="J248" s="157">
        <f t="shared" ref="J248:J253" si="50">J249</f>
        <v>21008.2</v>
      </c>
      <c r="K248" s="157">
        <f t="shared" ref="K248:K253" si="51">K249</f>
        <v>21008.2</v>
      </c>
      <c r="L248" s="157">
        <f t="shared" si="41"/>
        <v>100</v>
      </c>
      <c r="M248" s="176"/>
    </row>
    <row r="249" spans="1:13">
      <c r="A249" s="195" t="s">
        <v>476</v>
      </c>
      <c r="B249" s="202" t="s">
        <v>87</v>
      </c>
      <c r="C249" s="202" t="s">
        <v>68</v>
      </c>
      <c r="D249" s="202" t="s">
        <v>474</v>
      </c>
      <c r="E249" s="202" t="s">
        <v>475</v>
      </c>
      <c r="F249" s="202"/>
      <c r="G249" s="207"/>
      <c r="H249" s="207"/>
      <c r="I249" s="207"/>
      <c r="J249" s="157">
        <f t="shared" si="50"/>
        <v>21008.2</v>
      </c>
      <c r="K249" s="157">
        <f t="shared" si="51"/>
        <v>21008.2</v>
      </c>
      <c r="L249" s="157">
        <f t="shared" si="41"/>
        <v>100</v>
      </c>
      <c r="M249" s="176"/>
    </row>
    <row r="250" spans="1:13" ht="30">
      <c r="A250" s="294" t="s">
        <v>132</v>
      </c>
      <c r="B250" s="202" t="s">
        <v>87</v>
      </c>
      <c r="C250" s="202" t="s">
        <v>68</v>
      </c>
      <c r="D250" s="202" t="s">
        <v>474</v>
      </c>
      <c r="E250" s="202" t="s">
        <v>475</v>
      </c>
      <c r="F250" s="202" t="s">
        <v>136</v>
      </c>
      <c r="G250" s="207"/>
      <c r="H250" s="207"/>
      <c r="I250" s="207"/>
      <c r="J250" s="157">
        <f t="shared" si="50"/>
        <v>21008.2</v>
      </c>
      <c r="K250" s="157">
        <f t="shared" si="51"/>
        <v>21008.2</v>
      </c>
      <c r="L250" s="157">
        <f t="shared" si="41"/>
        <v>100</v>
      </c>
      <c r="M250" s="176"/>
    </row>
    <row r="251" spans="1:13" ht="105">
      <c r="A251" s="293" t="s">
        <v>486</v>
      </c>
      <c r="B251" s="202" t="s">
        <v>87</v>
      </c>
      <c r="C251" s="202" t="s">
        <v>68</v>
      </c>
      <c r="D251" s="202" t="s">
        <v>474</v>
      </c>
      <c r="E251" s="202" t="s">
        <v>475</v>
      </c>
      <c r="F251" s="202" t="s">
        <v>485</v>
      </c>
      <c r="G251" s="207"/>
      <c r="H251" s="207"/>
      <c r="I251" s="207"/>
      <c r="J251" s="157">
        <f t="shared" si="50"/>
        <v>21008.2</v>
      </c>
      <c r="K251" s="157">
        <f t="shared" si="51"/>
        <v>21008.2</v>
      </c>
      <c r="L251" s="157">
        <f t="shared" si="41"/>
        <v>100</v>
      </c>
      <c r="M251" s="176"/>
    </row>
    <row r="252" spans="1:13">
      <c r="A252" s="36" t="s">
        <v>301</v>
      </c>
      <c r="B252" s="202" t="s">
        <v>87</v>
      </c>
      <c r="C252" s="202" t="s">
        <v>68</v>
      </c>
      <c r="D252" s="202" t="s">
        <v>474</v>
      </c>
      <c r="E252" s="202" t="s">
        <v>475</v>
      </c>
      <c r="F252" s="202" t="s">
        <v>485</v>
      </c>
      <c r="G252" s="207" t="s">
        <v>105</v>
      </c>
      <c r="H252" s="207"/>
      <c r="I252" s="207"/>
      <c r="J252" s="157">
        <f t="shared" si="50"/>
        <v>21008.2</v>
      </c>
      <c r="K252" s="157">
        <f t="shared" si="51"/>
        <v>21008.2</v>
      </c>
      <c r="L252" s="157">
        <f t="shared" si="41"/>
        <v>100</v>
      </c>
      <c r="M252" s="176"/>
    </row>
    <row r="253" spans="1:13">
      <c r="A253" s="36" t="s">
        <v>198</v>
      </c>
      <c r="B253" s="202" t="s">
        <v>87</v>
      </c>
      <c r="C253" s="202" t="s">
        <v>68</v>
      </c>
      <c r="D253" s="202" t="s">
        <v>474</v>
      </c>
      <c r="E253" s="202" t="s">
        <v>475</v>
      </c>
      <c r="F253" s="202" t="s">
        <v>485</v>
      </c>
      <c r="G253" s="207" t="s">
        <v>105</v>
      </c>
      <c r="H253" s="207" t="s">
        <v>33</v>
      </c>
      <c r="I253" s="207"/>
      <c r="J253" s="157">
        <f t="shared" si="50"/>
        <v>21008.2</v>
      </c>
      <c r="K253" s="157">
        <f t="shared" si="51"/>
        <v>21008.2</v>
      </c>
      <c r="L253" s="157">
        <f t="shared" si="41"/>
        <v>100</v>
      </c>
      <c r="M253" s="176"/>
    </row>
    <row r="254" spans="1:13" ht="45">
      <c r="A254" s="37" t="s">
        <v>216</v>
      </c>
      <c r="B254" s="202" t="s">
        <v>87</v>
      </c>
      <c r="C254" s="202" t="s">
        <v>68</v>
      </c>
      <c r="D254" s="202" t="s">
        <v>474</v>
      </c>
      <c r="E254" s="202" t="s">
        <v>475</v>
      </c>
      <c r="F254" s="202" t="s">
        <v>485</v>
      </c>
      <c r="G254" s="207" t="s">
        <v>105</v>
      </c>
      <c r="H254" s="207" t="s">
        <v>33</v>
      </c>
      <c r="I254" s="207" t="s">
        <v>254</v>
      </c>
      <c r="J254" s="157">
        <f>Приложение2!J419</f>
        <v>21008.2</v>
      </c>
      <c r="K254" s="157">
        <f>Приложение2!K419</f>
        <v>21008.2</v>
      </c>
      <c r="L254" s="157">
        <f t="shared" si="41"/>
        <v>100</v>
      </c>
      <c r="M254" s="176"/>
    </row>
    <row r="255" spans="1:13">
      <c r="A255" s="307" t="s">
        <v>498</v>
      </c>
      <c r="B255" s="202" t="s">
        <v>87</v>
      </c>
      <c r="C255" s="202" t="s">
        <v>68</v>
      </c>
      <c r="D255" s="202" t="s">
        <v>478</v>
      </c>
      <c r="E255" s="202"/>
      <c r="F255" s="202"/>
      <c r="G255" s="207"/>
      <c r="H255" s="207"/>
      <c r="I255" s="207"/>
      <c r="J255" s="157">
        <f t="shared" ref="J255:J260" si="52">J256</f>
        <v>103.1</v>
      </c>
      <c r="K255" s="157">
        <f t="shared" ref="K255:K260" si="53">K256</f>
        <v>103.1</v>
      </c>
      <c r="L255" s="157">
        <f t="shared" si="41"/>
        <v>100</v>
      </c>
      <c r="M255" s="176"/>
    </row>
    <row r="256" spans="1:13" ht="30">
      <c r="A256" s="193" t="s">
        <v>479</v>
      </c>
      <c r="B256" s="202" t="s">
        <v>87</v>
      </c>
      <c r="C256" s="202" t="s">
        <v>68</v>
      </c>
      <c r="D256" s="202" t="s">
        <v>478</v>
      </c>
      <c r="E256" s="202" t="s">
        <v>477</v>
      </c>
      <c r="F256" s="202"/>
      <c r="G256" s="207"/>
      <c r="H256" s="207"/>
      <c r="I256" s="207"/>
      <c r="J256" s="157">
        <f t="shared" si="52"/>
        <v>103.1</v>
      </c>
      <c r="K256" s="157">
        <f t="shared" si="53"/>
        <v>103.1</v>
      </c>
      <c r="L256" s="157">
        <f t="shared" si="41"/>
        <v>100</v>
      </c>
      <c r="M256" s="176"/>
    </row>
    <row r="257" spans="1:13" ht="30">
      <c r="A257" s="310" t="s">
        <v>126</v>
      </c>
      <c r="B257" s="202" t="s">
        <v>87</v>
      </c>
      <c r="C257" s="202" t="s">
        <v>68</v>
      </c>
      <c r="D257" s="202" t="s">
        <v>478</v>
      </c>
      <c r="E257" s="202" t="s">
        <v>477</v>
      </c>
      <c r="F257" s="202" t="s">
        <v>130</v>
      </c>
      <c r="G257" s="207"/>
      <c r="H257" s="207"/>
      <c r="I257" s="207"/>
      <c r="J257" s="157">
        <f t="shared" si="52"/>
        <v>103.1</v>
      </c>
      <c r="K257" s="157">
        <f t="shared" si="53"/>
        <v>103.1</v>
      </c>
      <c r="L257" s="157">
        <f t="shared" si="41"/>
        <v>100</v>
      </c>
      <c r="M257" s="176"/>
    </row>
    <row r="258" spans="1:13">
      <c r="A258" s="310" t="s">
        <v>127</v>
      </c>
      <c r="B258" s="202" t="s">
        <v>87</v>
      </c>
      <c r="C258" s="202" t="s">
        <v>68</v>
      </c>
      <c r="D258" s="202" t="s">
        <v>478</v>
      </c>
      <c r="E258" s="202" t="s">
        <v>477</v>
      </c>
      <c r="F258" s="202" t="s">
        <v>131</v>
      </c>
      <c r="G258" s="207"/>
      <c r="H258" s="207"/>
      <c r="I258" s="207"/>
      <c r="J258" s="157">
        <f t="shared" si="52"/>
        <v>103.1</v>
      </c>
      <c r="K258" s="157">
        <f t="shared" si="53"/>
        <v>103.1</v>
      </c>
      <c r="L258" s="157">
        <f t="shared" si="41"/>
        <v>100</v>
      </c>
      <c r="M258" s="176"/>
    </row>
    <row r="259" spans="1:13">
      <c r="A259" s="36" t="s">
        <v>301</v>
      </c>
      <c r="B259" s="202" t="s">
        <v>87</v>
      </c>
      <c r="C259" s="202" t="s">
        <v>68</v>
      </c>
      <c r="D259" s="202" t="s">
        <v>478</v>
      </c>
      <c r="E259" s="202" t="s">
        <v>477</v>
      </c>
      <c r="F259" s="202" t="s">
        <v>131</v>
      </c>
      <c r="G259" s="207" t="s">
        <v>105</v>
      </c>
      <c r="H259" s="207"/>
      <c r="I259" s="207"/>
      <c r="J259" s="157">
        <f t="shared" si="52"/>
        <v>103.1</v>
      </c>
      <c r="K259" s="157">
        <f t="shared" si="53"/>
        <v>103.1</v>
      </c>
      <c r="L259" s="157">
        <f t="shared" si="41"/>
        <v>100</v>
      </c>
      <c r="M259" s="176"/>
    </row>
    <row r="260" spans="1:13">
      <c r="A260" s="36" t="s">
        <v>198</v>
      </c>
      <c r="B260" s="202" t="s">
        <v>87</v>
      </c>
      <c r="C260" s="202" t="s">
        <v>68</v>
      </c>
      <c r="D260" s="202" t="s">
        <v>478</v>
      </c>
      <c r="E260" s="202" t="s">
        <v>477</v>
      </c>
      <c r="F260" s="202" t="s">
        <v>131</v>
      </c>
      <c r="G260" s="207" t="s">
        <v>105</v>
      </c>
      <c r="H260" s="207" t="s">
        <v>33</v>
      </c>
      <c r="I260" s="207"/>
      <c r="J260" s="157">
        <f t="shared" si="52"/>
        <v>103.1</v>
      </c>
      <c r="K260" s="157">
        <f t="shared" si="53"/>
        <v>103.1</v>
      </c>
      <c r="L260" s="157">
        <f t="shared" si="41"/>
        <v>100</v>
      </c>
      <c r="M260" s="176"/>
    </row>
    <row r="261" spans="1:13" ht="45">
      <c r="A261" s="37" t="s">
        <v>216</v>
      </c>
      <c r="B261" s="202" t="s">
        <v>87</v>
      </c>
      <c r="C261" s="202" t="s">
        <v>68</v>
      </c>
      <c r="D261" s="202" t="s">
        <v>478</v>
      </c>
      <c r="E261" s="202" t="s">
        <v>477</v>
      </c>
      <c r="F261" s="202" t="s">
        <v>131</v>
      </c>
      <c r="G261" s="207" t="s">
        <v>105</v>
      </c>
      <c r="H261" s="207" t="s">
        <v>33</v>
      </c>
      <c r="I261" s="207" t="s">
        <v>254</v>
      </c>
      <c r="J261" s="157">
        <f>Приложение2!J423</f>
        <v>103.1</v>
      </c>
      <c r="K261" s="157">
        <f>Приложение2!K423</f>
        <v>103.1</v>
      </c>
      <c r="L261" s="157">
        <f t="shared" si="41"/>
        <v>100</v>
      </c>
      <c r="M261" s="176"/>
    </row>
    <row r="262" spans="1:13" ht="45">
      <c r="A262" s="37" t="s">
        <v>169</v>
      </c>
      <c r="B262" s="202" t="s">
        <v>174</v>
      </c>
      <c r="C262" s="202"/>
      <c r="D262" s="202"/>
      <c r="E262" s="202"/>
      <c r="F262" s="202"/>
      <c r="G262" s="207"/>
      <c r="H262" s="207"/>
      <c r="I262" s="207"/>
      <c r="J262" s="157">
        <f t="shared" ref="J262:K268" si="54">J263</f>
        <v>79.900000000000006</v>
      </c>
      <c r="K262" s="157">
        <f t="shared" si="54"/>
        <v>79.900000000000006</v>
      </c>
      <c r="L262" s="157">
        <f t="shared" si="41"/>
        <v>100</v>
      </c>
    </row>
    <row r="263" spans="1:13" ht="45">
      <c r="A263" s="37" t="s">
        <v>170</v>
      </c>
      <c r="B263" s="202" t="s">
        <v>174</v>
      </c>
      <c r="C263" s="202">
        <v>0</v>
      </c>
      <c r="D263" s="202" t="s">
        <v>33</v>
      </c>
      <c r="E263" s="202"/>
      <c r="F263" s="202"/>
      <c r="G263" s="207"/>
      <c r="H263" s="207"/>
      <c r="I263" s="207"/>
      <c r="J263" s="157">
        <f t="shared" si="54"/>
        <v>79.900000000000006</v>
      </c>
      <c r="K263" s="157">
        <f t="shared" si="54"/>
        <v>79.900000000000006</v>
      </c>
      <c r="L263" s="157">
        <f t="shared" si="41"/>
        <v>100</v>
      </c>
    </row>
    <row r="264" spans="1:13">
      <c r="A264" s="37" t="s">
        <v>171</v>
      </c>
      <c r="B264" s="202" t="s">
        <v>174</v>
      </c>
      <c r="C264" s="202" t="s">
        <v>68</v>
      </c>
      <c r="D264" s="202" t="s">
        <v>33</v>
      </c>
      <c r="E264" s="202" t="s">
        <v>177</v>
      </c>
      <c r="F264" s="202"/>
      <c r="G264" s="207"/>
      <c r="H264" s="207"/>
      <c r="I264" s="207"/>
      <c r="J264" s="157">
        <f t="shared" si="54"/>
        <v>79.900000000000006</v>
      </c>
      <c r="K264" s="157">
        <f t="shared" si="54"/>
        <v>79.900000000000006</v>
      </c>
      <c r="L264" s="157">
        <f t="shared" ref="L264:L327" si="55">K264/J264*100</f>
        <v>100</v>
      </c>
    </row>
    <row r="265" spans="1:13" ht="30">
      <c r="A265" s="43" t="s">
        <v>56</v>
      </c>
      <c r="B265" s="202" t="s">
        <v>174</v>
      </c>
      <c r="C265" s="202" t="s">
        <v>68</v>
      </c>
      <c r="D265" s="202" t="s">
        <v>33</v>
      </c>
      <c r="E265" s="202" t="s">
        <v>177</v>
      </c>
      <c r="F265" s="202" t="s">
        <v>55</v>
      </c>
      <c r="G265" s="207"/>
      <c r="H265" s="207"/>
      <c r="I265" s="207"/>
      <c r="J265" s="157">
        <f t="shared" si="54"/>
        <v>79.900000000000006</v>
      </c>
      <c r="K265" s="157">
        <f t="shared" si="54"/>
        <v>79.900000000000006</v>
      </c>
      <c r="L265" s="157">
        <f t="shared" si="55"/>
        <v>100</v>
      </c>
    </row>
    <row r="266" spans="1:13" ht="30">
      <c r="A266" s="43" t="s">
        <v>58</v>
      </c>
      <c r="B266" s="202" t="s">
        <v>174</v>
      </c>
      <c r="C266" s="202" t="s">
        <v>68</v>
      </c>
      <c r="D266" s="202" t="s">
        <v>33</v>
      </c>
      <c r="E266" s="202" t="s">
        <v>177</v>
      </c>
      <c r="F266" s="202" t="s">
        <v>57</v>
      </c>
      <c r="G266" s="207"/>
      <c r="H266" s="207"/>
      <c r="I266" s="207"/>
      <c r="J266" s="157">
        <f t="shared" si="54"/>
        <v>79.900000000000006</v>
      </c>
      <c r="K266" s="157">
        <f t="shared" si="54"/>
        <v>79.900000000000006</v>
      </c>
      <c r="L266" s="157">
        <f t="shared" si="55"/>
        <v>100</v>
      </c>
    </row>
    <row r="267" spans="1:13">
      <c r="A267" s="37" t="s">
        <v>309</v>
      </c>
      <c r="B267" s="202" t="s">
        <v>174</v>
      </c>
      <c r="C267" s="202">
        <v>0</v>
      </c>
      <c r="D267" s="202" t="s">
        <v>33</v>
      </c>
      <c r="E267" s="202">
        <v>42040</v>
      </c>
      <c r="F267" s="202" t="s">
        <v>57</v>
      </c>
      <c r="G267" s="207" t="s">
        <v>18</v>
      </c>
      <c r="H267" s="207"/>
      <c r="I267" s="207"/>
      <c r="J267" s="157">
        <f t="shared" si="54"/>
        <v>79.900000000000006</v>
      </c>
      <c r="K267" s="157">
        <f t="shared" si="54"/>
        <v>79.900000000000006</v>
      </c>
      <c r="L267" s="157">
        <f t="shared" si="55"/>
        <v>100</v>
      </c>
    </row>
    <row r="268" spans="1:13">
      <c r="A268" s="37" t="s">
        <v>310</v>
      </c>
      <c r="B268" s="202" t="s">
        <v>174</v>
      </c>
      <c r="C268" s="202">
        <v>0</v>
      </c>
      <c r="D268" s="202" t="s">
        <v>33</v>
      </c>
      <c r="E268" s="202">
        <v>42040</v>
      </c>
      <c r="F268" s="202" t="s">
        <v>57</v>
      </c>
      <c r="G268" s="207" t="s">
        <v>18</v>
      </c>
      <c r="H268" s="207" t="s">
        <v>33</v>
      </c>
      <c r="I268" s="207"/>
      <c r="J268" s="157">
        <f t="shared" si="54"/>
        <v>79.900000000000006</v>
      </c>
      <c r="K268" s="157">
        <f t="shared" si="54"/>
        <v>79.900000000000006</v>
      </c>
      <c r="L268" s="157">
        <f t="shared" si="55"/>
        <v>100</v>
      </c>
    </row>
    <row r="269" spans="1:13" ht="30">
      <c r="A269" s="37" t="s">
        <v>331</v>
      </c>
      <c r="B269" s="202" t="s">
        <v>174</v>
      </c>
      <c r="C269" s="202" t="s">
        <v>68</v>
      </c>
      <c r="D269" s="202" t="s">
        <v>33</v>
      </c>
      <c r="E269" s="202" t="s">
        <v>177</v>
      </c>
      <c r="F269" s="202" t="s">
        <v>57</v>
      </c>
      <c r="G269" s="207" t="s">
        <v>18</v>
      </c>
      <c r="H269" s="207" t="s">
        <v>33</v>
      </c>
      <c r="I269" s="207" t="s">
        <v>44</v>
      </c>
      <c r="J269" s="157">
        <f>Приложение2!J254</f>
        <v>79.900000000000006</v>
      </c>
      <c r="K269" s="157">
        <f>Приложение2!K254</f>
        <v>79.900000000000006</v>
      </c>
      <c r="L269" s="157">
        <f t="shared" si="55"/>
        <v>100</v>
      </c>
    </row>
    <row r="270" spans="1:13" ht="75">
      <c r="A270" s="36" t="s">
        <v>102</v>
      </c>
      <c r="B270" s="207" t="s">
        <v>105</v>
      </c>
      <c r="C270" s="207"/>
      <c r="D270" s="202"/>
      <c r="E270" s="207"/>
      <c r="F270" s="207"/>
      <c r="G270" s="207"/>
      <c r="H270" s="207"/>
      <c r="I270" s="207"/>
      <c r="J270" s="157">
        <f>J271</f>
        <v>2102</v>
      </c>
      <c r="K270" s="157">
        <f>K271</f>
        <v>2082.6</v>
      </c>
      <c r="L270" s="157">
        <f t="shared" si="55"/>
        <v>99.077069457659377</v>
      </c>
    </row>
    <row r="271" spans="1:13" ht="30">
      <c r="A271" s="36" t="s">
        <v>103</v>
      </c>
      <c r="B271" s="207" t="s">
        <v>105</v>
      </c>
      <c r="C271" s="207" t="s">
        <v>68</v>
      </c>
      <c r="D271" s="202" t="s">
        <v>33</v>
      </c>
      <c r="E271" s="207"/>
      <c r="F271" s="207"/>
      <c r="G271" s="207"/>
      <c r="H271" s="207"/>
      <c r="I271" s="207"/>
      <c r="J271" s="157">
        <f>J272</f>
        <v>2102</v>
      </c>
      <c r="K271" s="157">
        <f>K272</f>
        <v>2082.6</v>
      </c>
      <c r="L271" s="157">
        <f t="shared" si="55"/>
        <v>99.077069457659377</v>
      </c>
    </row>
    <row r="272" spans="1:13" ht="45">
      <c r="A272" s="36" t="s">
        <v>311</v>
      </c>
      <c r="B272" s="207" t="s">
        <v>105</v>
      </c>
      <c r="C272" s="207" t="s">
        <v>68</v>
      </c>
      <c r="D272" s="202" t="s">
        <v>33</v>
      </c>
      <c r="E272" s="207" t="s">
        <v>106</v>
      </c>
      <c r="F272" s="207"/>
      <c r="G272" s="207"/>
      <c r="H272" s="207"/>
      <c r="I272" s="207"/>
      <c r="J272" s="157">
        <f>J273+J278+J283</f>
        <v>2102</v>
      </c>
      <c r="K272" s="157">
        <f>K273+K278+K283</f>
        <v>2082.6</v>
      </c>
      <c r="L272" s="157">
        <f t="shared" si="55"/>
        <v>99.077069457659377</v>
      </c>
    </row>
    <row r="273" spans="1:12" ht="75">
      <c r="A273" s="36" t="s">
        <v>45</v>
      </c>
      <c r="B273" s="207" t="s">
        <v>105</v>
      </c>
      <c r="C273" s="207" t="s">
        <v>68</v>
      </c>
      <c r="D273" s="202" t="s">
        <v>33</v>
      </c>
      <c r="E273" s="207" t="s">
        <v>106</v>
      </c>
      <c r="F273" s="207" t="s">
        <v>42</v>
      </c>
      <c r="G273" s="207"/>
      <c r="H273" s="207"/>
      <c r="I273" s="207"/>
      <c r="J273" s="157">
        <f t="shared" ref="J273:K276" si="56">J274</f>
        <v>1952.1</v>
      </c>
      <c r="K273" s="157">
        <f t="shared" si="56"/>
        <v>1933.3</v>
      </c>
      <c r="L273" s="157">
        <f t="shared" si="55"/>
        <v>99.0369345832693</v>
      </c>
    </row>
    <row r="274" spans="1:12">
      <c r="A274" s="36" t="s">
        <v>94</v>
      </c>
      <c r="B274" s="207" t="s">
        <v>105</v>
      </c>
      <c r="C274" s="207" t="s">
        <v>68</v>
      </c>
      <c r="D274" s="202" t="s">
        <v>33</v>
      </c>
      <c r="E274" s="207" t="s">
        <v>106</v>
      </c>
      <c r="F274" s="207" t="s">
        <v>97</v>
      </c>
      <c r="G274" s="207"/>
      <c r="H274" s="207"/>
      <c r="I274" s="207"/>
      <c r="J274" s="157">
        <f t="shared" si="56"/>
        <v>1952.1</v>
      </c>
      <c r="K274" s="157">
        <f t="shared" si="56"/>
        <v>1933.3</v>
      </c>
      <c r="L274" s="157">
        <f t="shared" si="55"/>
        <v>99.0369345832693</v>
      </c>
    </row>
    <row r="275" spans="1:12" ht="30">
      <c r="A275" s="37" t="s">
        <v>99</v>
      </c>
      <c r="B275" s="207" t="s">
        <v>105</v>
      </c>
      <c r="C275" s="207" t="s">
        <v>68</v>
      </c>
      <c r="D275" s="202" t="s">
        <v>33</v>
      </c>
      <c r="E275" s="207" t="s">
        <v>106</v>
      </c>
      <c r="F275" s="207" t="s">
        <v>97</v>
      </c>
      <c r="G275" s="207" t="s">
        <v>51</v>
      </c>
      <c r="H275" s="207"/>
      <c r="I275" s="207"/>
      <c r="J275" s="157">
        <f t="shared" si="56"/>
        <v>1952.1</v>
      </c>
      <c r="K275" s="157">
        <f t="shared" si="56"/>
        <v>1933.3</v>
      </c>
      <c r="L275" s="157">
        <f t="shared" si="55"/>
        <v>99.0369345832693</v>
      </c>
    </row>
    <row r="276" spans="1:12" ht="24.75">
      <c r="A276" s="287" t="s">
        <v>101</v>
      </c>
      <c r="B276" s="207" t="s">
        <v>105</v>
      </c>
      <c r="C276" s="207" t="s">
        <v>68</v>
      </c>
      <c r="D276" s="202" t="s">
        <v>33</v>
      </c>
      <c r="E276" s="207" t="s">
        <v>106</v>
      </c>
      <c r="F276" s="207" t="s">
        <v>97</v>
      </c>
      <c r="G276" s="207" t="s">
        <v>51</v>
      </c>
      <c r="H276" s="207" t="s">
        <v>17</v>
      </c>
      <c r="I276" s="207"/>
      <c r="J276" s="157">
        <f t="shared" si="56"/>
        <v>1952.1</v>
      </c>
      <c r="K276" s="157">
        <f t="shared" si="56"/>
        <v>1933.3</v>
      </c>
      <c r="L276" s="157">
        <f t="shared" si="55"/>
        <v>99.0369345832693</v>
      </c>
    </row>
    <row r="277" spans="1:12" ht="30">
      <c r="A277" s="37" t="s">
        <v>35</v>
      </c>
      <c r="B277" s="207" t="s">
        <v>105</v>
      </c>
      <c r="C277" s="207" t="s">
        <v>68</v>
      </c>
      <c r="D277" s="202" t="s">
        <v>33</v>
      </c>
      <c r="E277" s="207" t="s">
        <v>106</v>
      </c>
      <c r="F277" s="207" t="s">
        <v>97</v>
      </c>
      <c r="G277" s="207" t="s">
        <v>51</v>
      </c>
      <c r="H277" s="207" t="s">
        <v>17</v>
      </c>
      <c r="I277" s="207" t="s">
        <v>44</v>
      </c>
      <c r="J277" s="157">
        <f>Приложение2!J137</f>
        <v>1952.1</v>
      </c>
      <c r="K277" s="157">
        <f>Приложение2!K137</f>
        <v>1933.3</v>
      </c>
      <c r="L277" s="157">
        <f t="shared" si="55"/>
        <v>99.0369345832693</v>
      </c>
    </row>
    <row r="278" spans="1:12" ht="30">
      <c r="A278" s="36" t="s">
        <v>56</v>
      </c>
      <c r="B278" s="207" t="s">
        <v>105</v>
      </c>
      <c r="C278" s="207" t="s">
        <v>68</v>
      </c>
      <c r="D278" s="202" t="s">
        <v>33</v>
      </c>
      <c r="E278" s="207" t="s">
        <v>106</v>
      </c>
      <c r="F278" s="207" t="s">
        <v>55</v>
      </c>
      <c r="G278" s="207"/>
      <c r="H278" s="207"/>
      <c r="I278" s="207"/>
      <c r="J278" s="157">
        <f t="shared" ref="J278:K281" si="57">J279</f>
        <v>124</v>
      </c>
      <c r="K278" s="157">
        <f t="shared" si="57"/>
        <v>123.4</v>
      </c>
      <c r="L278" s="157">
        <f t="shared" si="55"/>
        <v>99.516129032258078</v>
      </c>
    </row>
    <row r="279" spans="1:12" ht="30">
      <c r="A279" s="36" t="s">
        <v>66</v>
      </c>
      <c r="B279" s="207" t="s">
        <v>105</v>
      </c>
      <c r="C279" s="207" t="s">
        <v>68</v>
      </c>
      <c r="D279" s="202" t="s">
        <v>33</v>
      </c>
      <c r="E279" s="207" t="s">
        <v>106</v>
      </c>
      <c r="F279" s="207" t="s">
        <v>57</v>
      </c>
      <c r="G279" s="207"/>
      <c r="H279" s="207"/>
      <c r="I279" s="207"/>
      <c r="J279" s="157">
        <f t="shared" si="57"/>
        <v>124</v>
      </c>
      <c r="K279" s="157">
        <f t="shared" si="57"/>
        <v>123.4</v>
      </c>
      <c r="L279" s="157">
        <f t="shared" si="55"/>
        <v>99.516129032258078</v>
      </c>
    </row>
    <row r="280" spans="1:12" ht="30">
      <c r="A280" s="37" t="s">
        <v>99</v>
      </c>
      <c r="B280" s="207" t="s">
        <v>105</v>
      </c>
      <c r="C280" s="207" t="s">
        <v>68</v>
      </c>
      <c r="D280" s="202" t="s">
        <v>33</v>
      </c>
      <c r="E280" s="207" t="s">
        <v>106</v>
      </c>
      <c r="F280" s="207" t="s">
        <v>57</v>
      </c>
      <c r="G280" s="207" t="s">
        <v>51</v>
      </c>
      <c r="H280" s="207"/>
      <c r="I280" s="207"/>
      <c r="J280" s="157">
        <f t="shared" si="57"/>
        <v>124</v>
      </c>
      <c r="K280" s="157">
        <f t="shared" si="57"/>
        <v>123.4</v>
      </c>
      <c r="L280" s="157">
        <f t="shared" si="55"/>
        <v>99.516129032258078</v>
      </c>
    </row>
    <row r="281" spans="1:12" ht="24.75">
      <c r="A281" s="287" t="s">
        <v>101</v>
      </c>
      <c r="B281" s="207" t="s">
        <v>105</v>
      </c>
      <c r="C281" s="207" t="s">
        <v>68</v>
      </c>
      <c r="D281" s="202" t="s">
        <v>33</v>
      </c>
      <c r="E281" s="207" t="s">
        <v>106</v>
      </c>
      <c r="F281" s="207" t="s">
        <v>57</v>
      </c>
      <c r="G281" s="207" t="s">
        <v>51</v>
      </c>
      <c r="H281" s="207" t="s">
        <v>17</v>
      </c>
      <c r="I281" s="207"/>
      <c r="J281" s="157">
        <f t="shared" si="57"/>
        <v>124</v>
      </c>
      <c r="K281" s="157">
        <f t="shared" si="57"/>
        <v>123.4</v>
      </c>
      <c r="L281" s="157">
        <f t="shared" si="55"/>
        <v>99.516129032258078</v>
      </c>
    </row>
    <row r="282" spans="1:12" ht="30">
      <c r="A282" s="37" t="s">
        <v>35</v>
      </c>
      <c r="B282" s="207" t="s">
        <v>105</v>
      </c>
      <c r="C282" s="207" t="s">
        <v>68</v>
      </c>
      <c r="D282" s="202" t="s">
        <v>33</v>
      </c>
      <c r="E282" s="207" t="s">
        <v>106</v>
      </c>
      <c r="F282" s="207" t="s">
        <v>57</v>
      </c>
      <c r="G282" s="207" t="s">
        <v>51</v>
      </c>
      <c r="H282" s="207" t="s">
        <v>17</v>
      </c>
      <c r="I282" s="207" t="s">
        <v>44</v>
      </c>
      <c r="J282" s="157">
        <f>Приложение2!J139</f>
        <v>124</v>
      </c>
      <c r="K282" s="157">
        <f>Приложение2!K139</f>
        <v>123.4</v>
      </c>
      <c r="L282" s="157">
        <f t="shared" si="55"/>
        <v>99.516129032258078</v>
      </c>
    </row>
    <row r="283" spans="1:12">
      <c r="A283" s="36" t="s">
        <v>59</v>
      </c>
      <c r="B283" s="207" t="s">
        <v>105</v>
      </c>
      <c r="C283" s="207" t="s">
        <v>68</v>
      </c>
      <c r="D283" s="202" t="s">
        <v>33</v>
      </c>
      <c r="E283" s="207" t="s">
        <v>106</v>
      </c>
      <c r="F283" s="207" t="s">
        <v>61</v>
      </c>
      <c r="G283" s="207"/>
      <c r="H283" s="207"/>
      <c r="I283" s="207"/>
      <c r="J283" s="157">
        <f t="shared" ref="J283:K286" si="58">J284</f>
        <v>25.9</v>
      </c>
      <c r="K283" s="157">
        <f t="shared" si="58"/>
        <v>25.9</v>
      </c>
      <c r="L283" s="157">
        <f t="shared" si="55"/>
        <v>100</v>
      </c>
    </row>
    <row r="284" spans="1:12">
      <c r="A284" s="36" t="s">
        <v>60</v>
      </c>
      <c r="B284" s="207" t="s">
        <v>105</v>
      </c>
      <c r="C284" s="207" t="s">
        <v>68</v>
      </c>
      <c r="D284" s="202" t="s">
        <v>33</v>
      </c>
      <c r="E284" s="207" t="s">
        <v>106</v>
      </c>
      <c r="F284" s="207" t="s">
        <v>62</v>
      </c>
      <c r="G284" s="207"/>
      <c r="H284" s="207"/>
      <c r="I284" s="207"/>
      <c r="J284" s="157">
        <f t="shared" si="58"/>
        <v>25.9</v>
      </c>
      <c r="K284" s="157">
        <f t="shared" si="58"/>
        <v>25.9</v>
      </c>
      <c r="L284" s="157">
        <f t="shared" si="55"/>
        <v>100</v>
      </c>
    </row>
    <row r="285" spans="1:12" ht="30">
      <c r="A285" s="37" t="s">
        <v>99</v>
      </c>
      <c r="B285" s="207" t="s">
        <v>105</v>
      </c>
      <c r="C285" s="207" t="s">
        <v>68</v>
      </c>
      <c r="D285" s="202" t="s">
        <v>33</v>
      </c>
      <c r="E285" s="207" t="s">
        <v>106</v>
      </c>
      <c r="F285" s="207" t="s">
        <v>62</v>
      </c>
      <c r="G285" s="207" t="s">
        <v>51</v>
      </c>
      <c r="H285" s="207"/>
      <c r="I285" s="207"/>
      <c r="J285" s="157">
        <f t="shared" si="58"/>
        <v>25.9</v>
      </c>
      <c r="K285" s="157">
        <f t="shared" si="58"/>
        <v>25.9</v>
      </c>
      <c r="L285" s="157">
        <f t="shared" si="55"/>
        <v>100</v>
      </c>
    </row>
    <row r="286" spans="1:12" ht="45">
      <c r="A286" s="36" t="s">
        <v>101</v>
      </c>
      <c r="B286" s="207" t="s">
        <v>105</v>
      </c>
      <c r="C286" s="207" t="s">
        <v>68</v>
      </c>
      <c r="D286" s="202" t="s">
        <v>33</v>
      </c>
      <c r="E286" s="207" t="s">
        <v>106</v>
      </c>
      <c r="F286" s="207" t="s">
        <v>62</v>
      </c>
      <c r="G286" s="207" t="s">
        <v>51</v>
      </c>
      <c r="H286" s="207" t="s">
        <v>17</v>
      </c>
      <c r="I286" s="207"/>
      <c r="J286" s="157">
        <f t="shared" si="58"/>
        <v>25.9</v>
      </c>
      <c r="K286" s="157">
        <f t="shared" si="58"/>
        <v>25.9</v>
      </c>
      <c r="L286" s="157">
        <f t="shared" si="55"/>
        <v>100</v>
      </c>
    </row>
    <row r="287" spans="1:12" ht="30">
      <c r="A287" s="37" t="s">
        <v>35</v>
      </c>
      <c r="B287" s="207" t="s">
        <v>105</v>
      </c>
      <c r="C287" s="207" t="s">
        <v>68</v>
      </c>
      <c r="D287" s="202" t="s">
        <v>33</v>
      </c>
      <c r="E287" s="207" t="s">
        <v>106</v>
      </c>
      <c r="F287" s="207" t="s">
        <v>62</v>
      </c>
      <c r="G287" s="207" t="s">
        <v>51</v>
      </c>
      <c r="H287" s="207" t="s">
        <v>17</v>
      </c>
      <c r="I287" s="207" t="s">
        <v>44</v>
      </c>
      <c r="J287" s="157">
        <f>Приложение2!J141</f>
        <v>25.9</v>
      </c>
      <c r="K287" s="157">
        <f>Приложение2!K141</f>
        <v>25.9</v>
      </c>
      <c r="L287" s="157">
        <f t="shared" si="55"/>
        <v>100</v>
      </c>
    </row>
    <row r="288" spans="1:12" ht="75">
      <c r="A288" s="36" t="s">
        <v>286</v>
      </c>
      <c r="B288" s="207" t="s">
        <v>115</v>
      </c>
      <c r="C288" s="207"/>
      <c r="D288" s="207"/>
      <c r="E288" s="202"/>
      <c r="F288" s="202"/>
      <c r="G288" s="202"/>
      <c r="H288" s="202"/>
      <c r="I288" s="202"/>
      <c r="J288" s="157">
        <f t="shared" ref="J288:K289" si="59">J289</f>
        <v>33.799999999999997</v>
      </c>
      <c r="K288" s="157">
        <f t="shared" si="59"/>
        <v>33</v>
      </c>
      <c r="L288" s="157">
        <f t="shared" si="55"/>
        <v>97.633136094674569</v>
      </c>
    </row>
    <row r="289" spans="1:12" ht="30">
      <c r="A289" s="36" t="s">
        <v>110</v>
      </c>
      <c r="B289" s="207" t="s">
        <v>115</v>
      </c>
      <c r="C289" s="207" t="s">
        <v>9</v>
      </c>
      <c r="D289" s="207"/>
      <c r="E289" s="202"/>
      <c r="F289" s="202"/>
      <c r="G289" s="202"/>
      <c r="H289" s="202"/>
      <c r="I289" s="202"/>
      <c r="J289" s="157">
        <f t="shared" si="59"/>
        <v>33.799999999999997</v>
      </c>
      <c r="K289" s="157">
        <f t="shared" si="59"/>
        <v>33</v>
      </c>
      <c r="L289" s="157">
        <f t="shared" si="55"/>
        <v>97.633136094674569</v>
      </c>
    </row>
    <row r="290" spans="1:12" ht="45">
      <c r="A290" s="36" t="s">
        <v>111</v>
      </c>
      <c r="B290" s="207" t="s">
        <v>115</v>
      </c>
      <c r="C290" s="207" t="s">
        <v>9</v>
      </c>
      <c r="D290" s="207" t="s">
        <v>33</v>
      </c>
      <c r="E290" s="202"/>
      <c r="F290" s="202"/>
      <c r="G290" s="202"/>
      <c r="H290" s="202"/>
      <c r="I290" s="202"/>
      <c r="J290" s="157">
        <f>J291</f>
        <v>33.799999999999997</v>
      </c>
      <c r="K290" s="157">
        <f>K291</f>
        <v>33</v>
      </c>
      <c r="L290" s="157">
        <f t="shared" si="55"/>
        <v>97.633136094674569</v>
      </c>
    </row>
    <row r="291" spans="1:12">
      <c r="A291" s="40" t="s">
        <v>112</v>
      </c>
      <c r="B291" s="207" t="s">
        <v>115</v>
      </c>
      <c r="C291" s="207" t="s">
        <v>9</v>
      </c>
      <c r="D291" s="207" t="s">
        <v>33</v>
      </c>
      <c r="E291" s="202">
        <v>77160</v>
      </c>
      <c r="F291" s="202"/>
      <c r="G291" s="202"/>
      <c r="H291" s="202"/>
      <c r="I291" s="202"/>
      <c r="J291" s="157">
        <f t="shared" ref="J291:K295" si="60">J292</f>
        <v>33.799999999999997</v>
      </c>
      <c r="K291" s="157">
        <f t="shared" si="60"/>
        <v>33</v>
      </c>
      <c r="L291" s="157">
        <f t="shared" si="55"/>
        <v>97.633136094674569</v>
      </c>
    </row>
    <row r="292" spans="1:12">
      <c r="A292" s="43" t="s">
        <v>113</v>
      </c>
      <c r="B292" s="207" t="s">
        <v>115</v>
      </c>
      <c r="C292" s="207" t="s">
        <v>9</v>
      </c>
      <c r="D292" s="207" t="s">
        <v>33</v>
      </c>
      <c r="E292" s="202" t="s">
        <v>116</v>
      </c>
      <c r="F292" s="202" t="s">
        <v>117</v>
      </c>
      <c r="G292" s="202"/>
      <c r="H292" s="202"/>
      <c r="I292" s="202"/>
      <c r="J292" s="157">
        <f t="shared" si="60"/>
        <v>33.799999999999997</v>
      </c>
      <c r="K292" s="157">
        <f t="shared" si="60"/>
        <v>33</v>
      </c>
      <c r="L292" s="157">
        <f t="shared" si="55"/>
        <v>97.633136094674569</v>
      </c>
    </row>
    <row r="293" spans="1:12">
      <c r="A293" s="43" t="s">
        <v>312</v>
      </c>
      <c r="B293" s="207" t="s">
        <v>115</v>
      </c>
      <c r="C293" s="207" t="s">
        <v>9</v>
      </c>
      <c r="D293" s="207" t="s">
        <v>33</v>
      </c>
      <c r="E293" s="202" t="s">
        <v>116</v>
      </c>
      <c r="F293" s="202" t="s">
        <v>118</v>
      </c>
      <c r="G293" s="202"/>
      <c r="H293" s="202"/>
      <c r="I293" s="202"/>
      <c r="J293" s="157">
        <f t="shared" si="60"/>
        <v>33.799999999999997</v>
      </c>
      <c r="K293" s="157">
        <f t="shared" si="60"/>
        <v>33</v>
      </c>
      <c r="L293" s="157">
        <f t="shared" si="55"/>
        <v>97.633136094674569</v>
      </c>
    </row>
    <row r="294" spans="1:12">
      <c r="A294" s="37" t="s">
        <v>107</v>
      </c>
      <c r="B294" s="207" t="s">
        <v>115</v>
      </c>
      <c r="C294" s="207" t="s">
        <v>9</v>
      </c>
      <c r="D294" s="207" t="s">
        <v>33</v>
      </c>
      <c r="E294" s="202">
        <v>77160</v>
      </c>
      <c r="F294" s="202" t="s">
        <v>118</v>
      </c>
      <c r="G294" s="202" t="s">
        <v>47</v>
      </c>
      <c r="H294" s="202"/>
      <c r="I294" s="202"/>
      <c r="J294" s="157">
        <f t="shared" si="60"/>
        <v>33.799999999999997</v>
      </c>
      <c r="K294" s="157">
        <f t="shared" si="60"/>
        <v>33</v>
      </c>
      <c r="L294" s="157">
        <f t="shared" si="55"/>
        <v>97.633136094674569</v>
      </c>
    </row>
    <row r="295" spans="1:12">
      <c r="A295" s="37" t="s">
        <v>108</v>
      </c>
      <c r="B295" s="207" t="s">
        <v>115</v>
      </c>
      <c r="C295" s="207" t="s">
        <v>9</v>
      </c>
      <c r="D295" s="207" t="s">
        <v>33</v>
      </c>
      <c r="E295" s="202">
        <v>77160</v>
      </c>
      <c r="F295" s="202" t="s">
        <v>118</v>
      </c>
      <c r="G295" s="202" t="s">
        <v>47</v>
      </c>
      <c r="H295" s="202" t="s">
        <v>87</v>
      </c>
      <c r="I295" s="202"/>
      <c r="J295" s="157">
        <f t="shared" si="60"/>
        <v>33.799999999999997</v>
      </c>
      <c r="K295" s="157">
        <f t="shared" si="60"/>
        <v>33</v>
      </c>
      <c r="L295" s="157">
        <f t="shared" si="55"/>
        <v>97.633136094674569</v>
      </c>
    </row>
    <row r="296" spans="1:12" ht="30">
      <c r="A296" s="37" t="s">
        <v>35</v>
      </c>
      <c r="B296" s="207" t="s">
        <v>115</v>
      </c>
      <c r="C296" s="207" t="s">
        <v>9</v>
      </c>
      <c r="D296" s="207" t="s">
        <v>33</v>
      </c>
      <c r="E296" s="202">
        <v>77160</v>
      </c>
      <c r="F296" s="202" t="s">
        <v>118</v>
      </c>
      <c r="G296" s="202" t="s">
        <v>47</v>
      </c>
      <c r="H296" s="202" t="s">
        <v>87</v>
      </c>
      <c r="I296" s="202" t="s">
        <v>44</v>
      </c>
      <c r="J296" s="157">
        <f>Приложение2!J154</f>
        <v>33.799999999999997</v>
      </c>
      <c r="K296" s="157">
        <f>Приложение2!K154</f>
        <v>33</v>
      </c>
      <c r="L296" s="157">
        <f t="shared" si="55"/>
        <v>97.633136094674569</v>
      </c>
    </row>
    <row r="297" spans="1:12" ht="45">
      <c r="A297" s="41" t="s">
        <v>289</v>
      </c>
      <c r="B297" s="207" t="s">
        <v>17</v>
      </c>
      <c r="C297" s="207"/>
      <c r="D297" s="207"/>
      <c r="E297" s="202"/>
      <c r="F297" s="202"/>
      <c r="G297" s="202"/>
      <c r="H297" s="202"/>
      <c r="I297" s="202"/>
      <c r="J297" s="158">
        <f>J298+J305</f>
        <v>6055.2</v>
      </c>
      <c r="K297" s="158">
        <f>K298+K305</f>
        <v>6055.2</v>
      </c>
      <c r="L297" s="157">
        <f t="shared" si="55"/>
        <v>100</v>
      </c>
    </row>
    <row r="298" spans="1:12" ht="60">
      <c r="A298" s="39" t="s">
        <v>290</v>
      </c>
      <c r="B298" s="207" t="s">
        <v>17</v>
      </c>
      <c r="C298" s="207" t="s">
        <v>68</v>
      </c>
      <c r="D298" s="207" t="s">
        <v>33</v>
      </c>
      <c r="E298" s="202"/>
      <c r="F298" s="202"/>
      <c r="G298" s="202"/>
      <c r="H298" s="202"/>
      <c r="I298" s="202"/>
      <c r="J298" s="158">
        <f>J302</f>
        <v>5068.2</v>
      </c>
      <c r="K298" s="158">
        <f>K302</f>
        <v>5068.2</v>
      </c>
      <c r="L298" s="157">
        <f t="shared" si="55"/>
        <v>100</v>
      </c>
    </row>
    <row r="299" spans="1:12" ht="45">
      <c r="A299" s="56" t="s">
        <v>291</v>
      </c>
      <c r="B299" s="207" t="s">
        <v>17</v>
      </c>
      <c r="C299" s="207" t="s">
        <v>68</v>
      </c>
      <c r="D299" s="207" t="s">
        <v>33</v>
      </c>
      <c r="E299" s="207" t="s">
        <v>292</v>
      </c>
      <c r="F299" s="202"/>
      <c r="G299" s="202"/>
      <c r="H299" s="202"/>
      <c r="I299" s="202"/>
      <c r="J299" s="158">
        <f t="shared" ref="J299:K303" si="61">J300</f>
        <v>5068.2</v>
      </c>
      <c r="K299" s="158">
        <f t="shared" si="61"/>
        <v>5068.2</v>
      </c>
      <c r="L299" s="157">
        <f t="shared" si="55"/>
        <v>100</v>
      </c>
    </row>
    <row r="300" spans="1:12" ht="30">
      <c r="A300" s="36" t="s">
        <v>56</v>
      </c>
      <c r="B300" s="207" t="s">
        <v>17</v>
      </c>
      <c r="C300" s="207" t="s">
        <v>68</v>
      </c>
      <c r="D300" s="207" t="s">
        <v>33</v>
      </c>
      <c r="E300" s="207" t="s">
        <v>292</v>
      </c>
      <c r="F300" s="202" t="s">
        <v>55</v>
      </c>
      <c r="G300" s="202"/>
      <c r="H300" s="202"/>
      <c r="I300" s="202"/>
      <c r="J300" s="158">
        <f t="shared" si="61"/>
        <v>5068.2</v>
      </c>
      <c r="K300" s="158">
        <f t="shared" si="61"/>
        <v>5068.2</v>
      </c>
      <c r="L300" s="157">
        <f t="shared" si="55"/>
        <v>100</v>
      </c>
    </row>
    <row r="301" spans="1:12" ht="30">
      <c r="A301" s="36" t="s">
        <v>58</v>
      </c>
      <c r="B301" s="207" t="s">
        <v>17</v>
      </c>
      <c r="C301" s="207" t="s">
        <v>68</v>
      </c>
      <c r="D301" s="207" t="s">
        <v>33</v>
      </c>
      <c r="E301" s="207" t="s">
        <v>292</v>
      </c>
      <c r="F301" s="202" t="s">
        <v>57</v>
      </c>
      <c r="G301" s="202"/>
      <c r="H301" s="202"/>
      <c r="I301" s="202"/>
      <c r="J301" s="158">
        <f t="shared" si="61"/>
        <v>5068.2</v>
      </c>
      <c r="K301" s="158">
        <f t="shared" si="61"/>
        <v>5068.2</v>
      </c>
      <c r="L301" s="157">
        <f t="shared" si="55"/>
        <v>100</v>
      </c>
    </row>
    <row r="302" spans="1:12">
      <c r="A302" s="39" t="s">
        <v>107</v>
      </c>
      <c r="B302" s="207" t="s">
        <v>17</v>
      </c>
      <c r="C302" s="207" t="s">
        <v>68</v>
      </c>
      <c r="D302" s="207" t="s">
        <v>33</v>
      </c>
      <c r="E302" s="207" t="s">
        <v>292</v>
      </c>
      <c r="F302" s="202" t="s">
        <v>57</v>
      </c>
      <c r="G302" s="202" t="s">
        <v>47</v>
      </c>
      <c r="H302" s="202"/>
      <c r="I302" s="202"/>
      <c r="J302" s="158">
        <f t="shared" si="61"/>
        <v>5068.2</v>
      </c>
      <c r="K302" s="158">
        <f t="shared" si="61"/>
        <v>5068.2</v>
      </c>
      <c r="L302" s="157">
        <f t="shared" si="55"/>
        <v>100</v>
      </c>
    </row>
    <row r="303" spans="1:12">
      <c r="A303" s="39" t="s">
        <v>288</v>
      </c>
      <c r="B303" s="207" t="s">
        <v>17</v>
      </c>
      <c r="C303" s="207" t="s">
        <v>68</v>
      </c>
      <c r="D303" s="207" t="s">
        <v>33</v>
      </c>
      <c r="E303" s="207" t="s">
        <v>292</v>
      </c>
      <c r="F303" s="202" t="s">
        <v>57</v>
      </c>
      <c r="G303" s="202" t="s">
        <v>47</v>
      </c>
      <c r="H303" s="202" t="s">
        <v>105</v>
      </c>
      <c r="I303" s="202"/>
      <c r="J303" s="158">
        <f t="shared" si="61"/>
        <v>5068.2</v>
      </c>
      <c r="K303" s="158">
        <f t="shared" si="61"/>
        <v>5068.2</v>
      </c>
      <c r="L303" s="157">
        <f t="shared" si="55"/>
        <v>100</v>
      </c>
    </row>
    <row r="304" spans="1:12" ht="30">
      <c r="A304" s="39" t="s">
        <v>35</v>
      </c>
      <c r="B304" s="207" t="s">
        <v>17</v>
      </c>
      <c r="C304" s="207" t="s">
        <v>68</v>
      </c>
      <c r="D304" s="207" t="s">
        <v>33</v>
      </c>
      <c r="E304" s="207" t="s">
        <v>292</v>
      </c>
      <c r="F304" s="202" t="s">
        <v>57</v>
      </c>
      <c r="G304" s="202" t="s">
        <v>47</v>
      </c>
      <c r="H304" s="202" t="s">
        <v>105</v>
      </c>
      <c r="I304" s="202" t="s">
        <v>44</v>
      </c>
      <c r="J304" s="158">
        <f>Приложение2!J165</f>
        <v>5068.2</v>
      </c>
      <c r="K304" s="158">
        <f>Приложение2!K165</f>
        <v>5068.2</v>
      </c>
      <c r="L304" s="157">
        <f t="shared" si="55"/>
        <v>100</v>
      </c>
    </row>
    <row r="305" spans="1:13" ht="30">
      <c r="A305" s="354" t="s">
        <v>516</v>
      </c>
      <c r="B305" s="207" t="s">
        <v>17</v>
      </c>
      <c r="C305" s="207" t="s">
        <v>68</v>
      </c>
      <c r="D305" s="207" t="s">
        <v>77</v>
      </c>
      <c r="E305" s="207"/>
      <c r="F305" s="202"/>
      <c r="G305" s="202"/>
      <c r="H305" s="202"/>
      <c r="I305" s="202"/>
      <c r="J305" s="158">
        <f t="shared" ref="J305:J310" si="62">J306</f>
        <v>987</v>
      </c>
      <c r="K305" s="158">
        <f t="shared" ref="K305:K310" si="63">K306</f>
        <v>987</v>
      </c>
      <c r="L305" s="157">
        <f t="shared" si="55"/>
        <v>100</v>
      </c>
      <c r="M305" s="176"/>
    </row>
    <row r="306" spans="1:13" ht="45">
      <c r="A306" s="354" t="s">
        <v>515</v>
      </c>
      <c r="B306" s="207" t="s">
        <v>17</v>
      </c>
      <c r="C306" s="207" t="s">
        <v>68</v>
      </c>
      <c r="D306" s="207" t="s">
        <v>77</v>
      </c>
      <c r="E306" s="207" t="s">
        <v>512</v>
      </c>
      <c r="F306" s="202"/>
      <c r="G306" s="202"/>
      <c r="H306" s="202"/>
      <c r="I306" s="202"/>
      <c r="J306" s="158">
        <f t="shared" si="62"/>
        <v>987</v>
      </c>
      <c r="K306" s="158">
        <f t="shared" si="63"/>
        <v>987</v>
      </c>
      <c r="L306" s="157">
        <f t="shared" si="55"/>
        <v>100</v>
      </c>
      <c r="M306" s="176"/>
    </row>
    <row r="307" spans="1:13" ht="30">
      <c r="A307" s="354" t="s">
        <v>56</v>
      </c>
      <c r="B307" s="207" t="s">
        <v>17</v>
      </c>
      <c r="C307" s="207" t="s">
        <v>68</v>
      </c>
      <c r="D307" s="207" t="s">
        <v>77</v>
      </c>
      <c r="E307" s="207" t="s">
        <v>512</v>
      </c>
      <c r="F307" s="202" t="s">
        <v>55</v>
      </c>
      <c r="G307" s="202"/>
      <c r="H307" s="202"/>
      <c r="I307" s="202"/>
      <c r="J307" s="158">
        <f t="shared" si="62"/>
        <v>987</v>
      </c>
      <c r="K307" s="158">
        <f t="shared" si="63"/>
        <v>987</v>
      </c>
      <c r="L307" s="157">
        <f t="shared" si="55"/>
        <v>100</v>
      </c>
      <c r="M307" s="176"/>
    </row>
    <row r="308" spans="1:13" ht="30">
      <c r="A308" s="354" t="s">
        <v>58</v>
      </c>
      <c r="B308" s="207" t="s">
        <v>17</v>
      </c>
      <c r="C308" s="207" t="s">
        <v>68</v>
      </c>
      <c r="D308" s="207" t="s">
        <v>77</v>
      </c>
      <c r="E308" s="207" t="s">
        <v>512</v>
      </c>
      <c r="F308" s="202" t="s">
        <v>57</v>
      </c>
      <c r="G308" s="202"/>
      <c r="H308" s="202"/>
      <c r="I308" s="202"/>
      <c r="J308" s="158">
        <f t="shared" si="62"/>
        <v>987</v>
      </c>
      <c r="K308" s="158">
        <f t="shared" si="63"/>
        <v>987</v>
      </c>
      <c r="L308" s="157">
        <f t="shared" si="55"/>
        <v>100</v>
      </c>
      <c r="M308" s="176"/>
    </row>
    <row r="309" spans="1:13">
      <c r="A309" s="354" t="s">
        <v>134</v>
      </c>
      <c r="B309" s="207" t="s">
        <v>17</v>
      </c>
      <c r="C309" s="207" t="s">
        <v>68</v>
      </c>
      <c r="D309" s="207" t="s">
        <v>77</v>
      </c>
      <c r="E309" s="207" t="s">
        <v>512</v>
      </c>
      <c r="F309" s="202" t="s">
        <v>57</v>
      </c>
      <c r="G309" s="202" t="s">
        <v>87</v>
      </c>
      <c r="H309" s="202"/>
      <c r="I309" s="202"/>
      <c r="J309" s="158">
        <f t="shared" si="62"/>
        <v>987</v>
      </c>
      <c r="K309" s="158">
        <f t="shared" si="63"/>
        <v>987</v>
      </c>
      <c r="L309" s="157">
        <f t="shared" si="55"/>
        <v>100</v>
      </c>
      <c r="M309" s="176"/>
    </row>
    <row r="310" spans="1:13">
      <c r="A310" s="354" t="s">
        <v>138</v>
      </c>
      <c r="B310" s="207" t="s">
        <v>17</v>
      </c>
      <c r="C310" s="207" t="s">
        <v>68</v>
      </c>
      <c r="D310" s="207" t="s">
        <v>77</v>
      </c>
      <c r="E310" s="207" t="s">
        <v>512</v>
      </c>
      <c r="F310" s="202" t="s">
        <v>57</v>
      </c>
      <c r="G310" s="202" t="s">
        <v>87</v>
      </c>
      <c r="H310" s="202" t="s">
        <v>34</v>
      </c>
      <c r="I310" s="202"/>
      <c r="J310" s="158">
        <f t="shared" si="62"/>
        <v>987</v>
      </c>
      <c r="K310" s="158">
        <f t="shared" si="63"/>
        <v>987</v>
      </c>
      <c r="L310" s="157">
        <f t="shared" si="55"/>
        <v>100</v>
      </c>
      <c r="M310" s="176"/>
    </row>
    <row r="311" spans="1:13" ht="30">
      <c r="A311" s="354" t="s">
        <v>35</v>
      </c>
      <c r="B311" s="207" t="s">
        <v>17</v>
      </c>
      <c r="C311" s="207" t="s">
        <v>68</v>
      </c>
      <c r="D311" s="207" t="s">
        <v>77</v>
      </c>
      <c r="E311" s="207" t="s">
        <v>512</v>
      </c>
      <c r="F311" s="202" t="s">
        <v>57</v>
      </c>
      <c r="G311" s="202" t="s">
        <v>87</v>
      </c>
      <c r="H311" s="202" t="s">
        <v>34</v>
      </c>
      <c r="I311" s="202" t="s">
        <v>44</v>
      </c>
      <c r="J311" s="158">
        <f>Приложение2!J190</f>
        <v>987</v>
      </c>
      <c r="K311" s="158">
        <f>Приложение2!K190</f>
        <v>987</v>
      </c>
      <c r="L311" s="157">
        <f t="shared" si="55"/>
        <v>100</v>
      </c>
      <c r="M311" s="176"/>
    </row>
    <row r="312" spans="1:13" ht="45">
      <c r="A312" s="36" t="s">
        <v>196</v>
      </c>
      <c r="B312" s="207" t="s">
        <v>95</v>
      </c>
      <c r="C312" s="207">
        <v>0</v>
      </c>
      <c r="D312" s="207" t="s">
        <v>34</v>
      </c>
      <c r="E312" s="202"/>
      <c r="F312" s="202"/>
      <c r="G312" s="202"/>
      <c r="H312" s="202"/>
      <c r="I312" s="202"/>
      <c r="J312" s="158">
        <f t="shared" ref="J312:K317" si="64">J313</f>
        <v>9409.4</v>
      </c>
      <c r="K312" s="158">
        <f t="shared" si="64"/>
        <v>9010.7000000000007</v>
      </c>
      <c r="L312" s="157">
        <f t="shared" si="55"/>
        <v>95.762747890407468</v>
      </c>
    </row>
    <row r="313" spans="1:13" ht="96.75" customHeight="1">
      <c r="A313" s="36" t="s">
        <v>293</v>
      </c>
      <c r="B313" s="207" t="s">
        <v>95</v>
      </c>
      <c r="C313" s="207" t="s">
        <v>68</v>
      </c>
      <c r="D313" s="207" t="s">
        <v>34</v>
      </c>
      <c r="E313" s="202" t="s">
        <v>197</v>
      </c>
      <c r="F313" s="202"/>
      <c r="G313" s="202"/>
      <c r="H313" s="202"/>
      <c r="I313" s="202"/>
      <c r="J313" s="158">
        <f t="shared" si="64"/>
        <v>9409.4</v>
      </c>
      <c r="K313" s="158">
        <f t="shared" si="64"/>
        <v>9010.7000000000007</v>
      </c>
      <c r="L313" s="157">
        <f t="shared" si="55"/>
        <v>95.762747890407468</v>
      </c>
    </row>
    <row r="314" spans="1:13">
      <c r="A314" s="43" t="s">
        <v>189</v>
      </c>
      <c r="B314" s="207" t="s">
        <v>95</v>
      </c>
      <c r="C314" s="207" t="s">
        <v>68</v>
      </c>
      <c r="D314" s="207" t="s">
        <v>34</v>
      </c>
      <c r="E314" s="202" t="s">
        <v>197</v>
      </c>
      <c r="F314" s="202" t="s">
        <v>193</v>
      </c>
      <c r="G314" s="202"/>
      <c r="H314" s="202"/>
      <c r="I314" s="202"/>
      <c r="J314" s="158">
        <f t="shared" si="64"/>
        <v>9409.4</v>
      </c>
      <c r="K314" s="158">
        <f t="shared" si="64"/>
        <v>9010.7000000000007</v>
      </c>
      <c r="L314" s="157">
        <f t="shared" si="55"/>
        <v>95.762747890407468</v>
      </c>
    </row>
    <row r="315" spans="1:13">
      <c r="A315" s="43" t="s">
        <v>190</v>
      </c>
      <c r="B315" s="207" t="s">
        <v>95</v>
      </c>
      <c r="C315" s="207" t="s">
        <v>68</v>
      </c>
      <c r="D315" s="207" t="s">
        <v>34</v>
      </c>
      <c r="E315" s="202" t="s">
        <v>197</v>
      </c>
      <c r="F315" s="202" t="s">
        <v>194</v>
      </c>
      <c r="G315" s="202"/>
      <c r="H315" s="202"/>
      <c r="I315" s="202"/>
      <c r="J315" s="158">
        <f t="shared" si="64"/>
        <v>9409.4</v>
      </c>
      <c r="K315" s="158">
        <f t="shared" si="64"/>
        <v>9010.7000000000007</v>
      </c>
      <c r="L315" s="157">
        <f t="shared" si="55"/>
        <v>95.762747890407468</v>
      </c>
    </row>
    <row r="316" spans="1:13">
      <c r="A316" s="37" t="s">
        <v>107</v>
      </c>
      <c r="B316" s="207" t="s">
        <v>95</v>
      </c>
      <c r="C316" s="207">
        <v>0</v>
      </c>
      <c r="D316" s="207" t="s">
        <v>34</v>
      </c>
      <c r="E316" s="202" t="s">
        <v>197</v>
      </c>
      <c r="F316" s="202" t="s">
        <v>194</v>
      </c>
      <c r="G316" s="202" t="s">
        <v>47</v>
      </c>
      <c r="H316" s="202"/>
      <c r="I316" s="202"/>
      <c r="J316" s="158">
        <f t="shared" si="64"/>
        <v>9409.4</v>
      </c>
      <c r="K316" s="158">
        <f t="shared" si="64"/>
        <v>9010.7000000000007</v>
      </c>
      <c r="L316" s="157">
        <f t="shared" si="55"/>
        <v>95.762747890407468</v>
      </c>
    </row>
    <row r="317" spans="1:13">
      <c r="A317" s="37" t="s">
        <v>120</v>
      </c>
      <c r="B317" s="207" t="s">
        <v>95</v>
      </c>
      <c r="C317" s="207">
        <v>0</v>
      </c>
      <c r="D317" s="207" t="s">
        <v>34</v>
      </c>
      <c r="E317" s="202" t="s">
        <v>197</v>
      </c>
      <c r="F317" s="202" t="s">
        <v>194</v>
      </c>
      <c r="G317" s="202" t="s">
        <v>47</v>
      </c>
      <c r="H317" s="202" t="s">
        <v>115</v>
      </c>
      <c r="I317" s="202"/>
      <c r="J317" s="158">
        <f t="shared" si="64"/>
        <v>9409.4</v>
      </c>
      <c r="K317" s="158">
        <f t="shared" si="64"/>
        <v>9010.7000000000007</v>
      </c>
      <c r="L317" s="157">
        <f t="shared" si="55"/>
        <v>95.762747890407468</v>
      </c>
    </row>
    <row r="318" spans="1:13" ht="30">
      <c r="A318" s="37" t="s">
        <v>178</v>
      </c>
      <c r="B318" s="207" t="s">
        <v>95</v>
      </c>
      <c r="C318" s="207">
        <v>0</v>
      </c>
      <c r="D318" s="207" t="s">
        <v>34</v>
      </c>
      <c r="E318" s="202" t="s">
        <v>197</v>
      </c>
      <c r="F318" s="202" t="s">
        <v>194</v>
      </c>
      <c r="G318" s="202" t="s">
        <v>47</v>
      </c>
      <c r="H318" s="202" t="s">
        <v>115</v>
      </c>
      <c r="I318" s="202" t="s">
        <v>183</v>
      </c>
      <c r="J318" s="158">
        <f>Приложение2!J291</f>
        <v>9409.4</v>
      </c>
      <c r="K318" s="158">
        <f>Приложение2!K291</f>
        <v>9010.7000000000007</v>
      </c>
      <c r="L318" s="157">
        <f t="shared" si="55"/>
        <v>95.762747890407468</v>
      </c>
    </row>
    <row r="319" spans="1:13" ht="60">
      <c r="A319" s="36" t="s">
        <v>313</v>
      </c>
      <c r="B319" s="207" t="s">
        <v>184</v>
      </c>
      <c r="C319" s="207"/>
      <c r="D319" s="207"/>
      <c r="E319" s="207"/>
      <c r="F319" s="207"/>
      <c r="G319" s="202"/>
      <c r="H319" s="202"/>
      <c r="I319" s="202"/>
      <c r="J319" s="159">
        <f>J320+J350</f>
        <v>9321.0000000000018</v>
      </c>
      <c r="K319" s="159">
        <f>K320+K350</f>
        <v>9060.6</v>
      </c>
      <c r="L319" s="157">
        <f t="shared" si="55"/>
        <v>97.206308336015439</v>
      </c>
    </row>
    <row r="320" spans="1:13" ht="30">
      <c r="A320" s="36" t="s">
        <v>314</v>
      </c>
      <c r="B320" s="207" t="s">
        <v>184</v>
      </c>
      <c r="C320" s="207">
        <v>1</v>
      </c>
      <c r="D320" s="207"/>
      <c r="E320" s="207"/>
      <c r="F320" s="207"/>
      <c r="G320" s="207"/>
      <c r="H320" s="207"/>
      <c r="I320" s="207"/>
      <c r="J320" s="159">
        <f>J321</f>
        <v>9215.4000000000015</v>
      </c>
      <c r="K320" s="159">
        <f>K321</f>
        <v>8955</v>
      </c>
      <c r="L320" s="157">
        <f t="shared" si="55"/>
        <v>97.174295201510503</v>
      </c>
    </row>
    <row r="321" spans="1:13" ht="60">
      <c r="A321" s="36" t="s">
        <v>182</v>
      </c>
      <c r="B321" s="207" t="s">
        <v>184</v>
      </c>
      <c r="C321" s="207">
        <v>1</v>
      </c>
      <c r="D321" s="207" t="s">
        <v>33</v>
      </c>
      <c r="E321" s="207"/>
      <c r="F321" s="207"/>
      <c r="G321" s="207"/>
      <c r="H321" s="207"/>
      <c r="I321" s="207"/>
      <c r="J321" s="159">
        <f>J322+J328+J344</f>
        <v>9215.4000000000015</v>
      </c>
      <c r="K321" s="159">
        <f>K322+K328+K344</f>
        <v>8955</v>
      </c>
      <c r="L321" s="157">
        <f t="shared" si="55"/>
        <v>97.174295201510503</v>
      </c>
    </row>
    <row r="322" spans="1:13" ht="30">
      <c r="A322" s="36" t="s">
        <v>53</v>
      </c>
      <c r="B322" s="207" t="s">
        <v>184</v>
      </c>
      <c r="C322" s="207" t="s">
        <v>8</v>
      </c>
      <c r="D322" s="207" t="s">
        <v>33</v>
      </c>
      <c r="E322" s="207" t="s">
        <v>52</v>
      </c>
      <c r="F322" s="207"/>
      <c r="G322" s="207"/>
      <c r="H322" s="207"/>
      <c r="I322" s="207"/>
      <c r="J322" s="159">
        <f t="shared" ref="J322:K326" si="65">J323</f>
        <v>3734.1</v>
      </c>
      <c r="K322" s="159">
        <f t="shared" si="65"/>
        <v>3479.5</v>
      </c>
      <c r="L322" s="157">
        <f t="shared" si="55"/>
        <v>93.181757317693695</v>
      </c>
    </row>
    <row r="323" spans="1:13" ht="75">
      <c r="A323" s="43" t="s">
        <v>45</v>
      </c>
      <c r="B323" s="207" t="s">
        <v>184</v>
      </c>
      <c r="C323" s="207" t="s">
        <v>8</v>
      </c>
      <c r="D323" s="207" t="s">
        <v>33</v>
      </c>
      <c r="E323" s="207" t="s">
        <v>52</v>
      </c>
      <c r="F323" s="207" t="s">
        <v>42</v>
      </c>
      <c r="G323" s="207"/>
      <c r="H323" s="207"/>
      <c r="I323" s="207"/>
      <c r="J323" s="159">
        <f t="shared" si="65"/>
        <v>3734.1</v>
      </c>
      <c r="K323" s="159">
        <f t="shared" si="65"/>
        <v>3479.5</v>
      </c>
      <c r="L323" s="157">
        <f t="shared" si="55"/>
        <v>93.181757317693695</v>
      </c>
    </row>
    <row r="324" spans="1:13" ht="30">
      <c r="A324" s="43" t="s">
        <v>46</v>
      </c>
      <c r="B324" s="207" t="s">
        <v>184</v>
      </c>
      <c r="C324" s="207" t="s">
        <v>8</v>
      </c>
      <c r="D324" s="207" t="s">
        <v>33</v>
      </c>
      <c r="E324" s="207" t="s">
        <v>52</v>
      </c>
      <c r="F324" s="207" t="s">
        <v>43</v>
      </c>
      <c r="G324" s="207"/>
      <c r="H324" s="207"/>
      <c r="I324" s="207"/>
      <c r="J324" s="159">
        <f t="shared" si="65"/>
        <v>3734.1</v>
      </c>
      <c r="K324" s="159">
        <f t="shared" si="65"/>
        <v>3479.5</v>
      </c>
      <c r="L324" s="157">
        <f t="shared" si="55"/>
        <v>93.181757317693695</v>
      </c>
    </row>
    <row r="325" spans="1:13">
      <c r="A325" s="37" t="s">
        <v>36</v>
      </c>
      <c r="B325" s="207" t="s">
        <v>184</v>
      </c>
      <c r="C325" s="207">
        <v>1</v>
      </c>
      <c r="D325" s="207" t="s">
        <v>33</v>
      </c>
      <c r="E325" s="207">
        <v>41110</v>
      </c>
      <c r="F325" s="207" t="s">
        <v>43</v>
      </c>
      <c r="G325" s="207" t="s">
        <v>33</v>
      </c>
      <c r="H325" s="207"/>
      <c r="I325" s="207"/>
      <c r="J325" s="159">
        <f t="shared" si="65"/>
        <v>3734.1</v>
      </c>
      <c r="K325" s="159">
        <f t="shared" si="65"/>
        <v>3479.5</v>
      </c>
      <c r="L325" s="157">
        <f t="shared" si="55"/>
        <v>93.181757317693695</v>
      </c>
    </row>
    <row r="326" spans="1:13" ht="45">
      <c r="A326" s="36" t="s">
        <v>179</v>
      </c>
      <c r="B326" s="207" t="s">
        <v>184</v>
      </c>
      <c r="C326" s="207">
        <v>1</v>
      </c>
      <c r="D326" s="207" t="s">
        <v>33</v>
      </c>
      <c r="E326" s="207">
        <v>41110</v>
      </c>
      <c r="F326" s="207" t="s">
        <v>43</v>
      </c>
      <c r="G326" s="207" t="s">
        <v>33</v>
      </c>
      <c r="H326" s="207" t="s">
        <v>174</v>
      </c>
      <c r="I326" s="207"/>
      <c r="J326" s="159">
        <f t="shared" si="65"/>
        <v>3734.1</v>
      </c>
      <c r="K326" s="159">
        <f t="shared" si="65"/>
        <v>3479.5</v>
      </c>
      <c r="L326" s="157">
        <f t="shared" si="55"/>
        <v>93.181757317693695</v>
      </c>
    </row>
    <row r="327" spans="1:13" ht="30">
      <c r="A327" s="37" t="s">
        <v>178</v>
      </c>
      <c r="B327" s="207" t="s">
        <v>184</v>
      </c>
      <c r="C327" s="207">
        <v>1</v>
      </c>
      <c r="D327" s="207" t="s">
        <v>33</v>
      </c>
      <c r="E327" s="207">
        <v>41110</v>
      </c>
      <c r="F327" s="207" t="s">
        <v>43</v>
      </c>
      <c r="G327" s="207" t="s">
        <v>33</v>
      </c>
      <c r="H327" s="207" t="s">
        <v>174</v>
      </c>
      <c r="I327" s="207" t="s">
        <v>183</v>
      </c>
      <c r="J327" s="159">
        <f>Приложение2!J270</f>
        <v>3734.1</v>
      </c>
      <c r="K327" s="159">
        <f>Приложение2!K270</f>
        <v>3479.5</v>
      </c>
      <c r="L327" s="157">
        <f t="shared" si="55"/>
        <v>93.181757317693695</v>
      </c>
    </row>
    <row r="328" spans="1:13" ht="30">
      <c r="A328" s="36" t="s">
        <v>65</v>
      </c>
      <c r="B328" s="207" t="s">
        <v>184</v>
      </c>
      <c r="C328" s="207" t="s">
        <v>8</v>
      </c>
      <c r="D328" s="207" t="s">
        <v>33</v>
      </c>
      <c r="E328" s="207" t="s">
        <v>48</v>
      </c>
      <c r="F328" s="207"/>
      <c r="G328" s="207"/>
      <c r="H328" s="207"/>
      <c r="I328" s="207"/>
      <c r="J328" s="159">
        <f>J329+J334+J340</f>
        <v>463.7</v>
      </c>
      <c r="K328" s="159">
        <f>K329+K334+K340</f>
        <v>457.9</v>
      </c>
      <c r="L328" s="157">
        <f t="shared" ref="L328:L391" si="66">K328/J328*100</f>
        <v>98.749191287470339</v>
      </c>
    </row>
    <row r="329" spans="1:13" ht="75">
      <c r="A329" s="43" t="s">
        <v>45</v>
      </c>
      <c r="B329" s="207" t="s">
        <v>184</v>
      </c>
      <c r="C329" s="207" t="s">
        <v>8</v>
      </c>
      <c r="D329" s="207" t="s">
        <v>33</v>
      </c>
      <c r="E329" s="207" t="s">
        <v>48</v>
      </c>
      <c r="F329" s="207" t="s">
        <v>42</v>
      </c>
      <c r="G329" s="207"/>
      <c r="H329" s="207"/>
      <c r="I329" s="207"/>
      <c r="J329" s="159">
        <f t="shared" ref="J329:K332" si="67">J330</f>
        <v>0</v>
      </c>
      <c r="K329" s="159">
        <f t="shared" si="67"/>
        <v>0</v>
      </c>
      <c r="L329" s="157" t="e">
        <f t="shared" si="66"/>
        <v>#DIV/0!</v>
      </c>
    </row>
    <row r="330" spans="1:13" ht="30">
      <c r="A330" s="190" t="s">
        <v>46</v>
      </c>
      <c r="B330" s="207" t="s">
        <v>184</v>
      </c>
      <c r="C330" s="207" t="s">
        <v>8</v>
      </c>
      <c r="D330" s="207" t="s">
        <v>33</v>
      </c>
      <c r="E330" s="207" t="s">
        <v>48</v>
      </c>
      <c r="F330" s="207" t="s">
        <v>43</v>
      </c>
      <c r="G330" s="207"/>
      <c r="H330" s="207"/>
      <c r="I330" s="207"/>
      <c r="J330" s="159">
        <f t="shared" si="67"/>
        <v>0</v>
      </c>
      <c r="K330" s="159">
        <f t="shared" si="67"/>
        <v>0</v>
      </c>
      <c r="L330" s="157" t="e">
        <f t="shared" si="66"/>
        <v>#DIV/0!</v>
      </c>
      <c r="M330" s="163"/>
    </row>
    <row r="331" spans="1:13">
      <c r="A331" s="37" t="s">
        <v>36</v>
      </c>
      <c r="B331" s="207" t="s">
        <v>184</v>
      </c>
      <c r="C331" s="207" t="s">
        <v>8</v>
      </c>
      <c r="D331" s="207" t="s">
        <v>33</v>
      </c>
      <c r="E331" s="207" t="s">
        <v>48</v>
      </c>
      <c r="F331" s="207" t="s">
        <v>43</v>
      </c>
      <c r="G331" s="207" t="s">
        <v>33</v>
      </c>
      <c r="H331" s="207"/>
      <c r="I331" s="207"/>
      <c r="J331" s="159">
        <f t="shared" si="67"/>
        <v>0</v>
      </c>
      <c r="K331" s="159">
        <f t="shared" si="67"/>
        <v>0</v>
      </c>
      <c r="L331" s="157" t="e">
        <f t="shared" si="66"/>
        <v>#DIV/0!</v>
      </c>
    </row>
    <row r="332" spans="1:13" ht="45">
      <c r="A332" s="36" t="s">
        <v>179</v>
      </c>
      <c r="B332" s="207" t="s">
        <v>184</v>
      </c>
      <c r="C332" s="207">
        <v>1</v>
      </c>
      <c r="D332" s="207" t="s">
        <v>33</v>
      </c>
      <c r="E332" s="207" t="s">
        <v>48</v>
      </c>
      <c r="F332" s="207" t="s">
        <v>43</v>
      </c>
      <c r="G332" s="207" t="s">
        <v>33</v>
      </c>
      <c r="H332" s="207" t="s">
        <v>174</v>
      </c>
      <c r="I332" s="207"/>
      <c r="J332" s="159">
        <f t="shared" si="67"/>
        <v>0</v>
      </c>
      <c r="K332" s="159">
        <f t="shared" si="67"/>
        <v>0</v>
      </c>
      <c r="L332" s="157" t="e">
        <f t="shared" si="66"/>
        <v>#DIV/0!</v>
      </c>
    </row>
    <row r="333" spans="1:13" ht="30">
      <c r="A333" s="37" t="s">
        <v>178</v>
      </c>
      <c r="B333" s="207" t="s">
        <v>184</v>
      </c>
      <c r="C333" s="207">
        <v>1</v>
      </c>
      <c r="D333" s="207" t="s">
        <v>33</v>
      </c>
      <c r="E333" s="207" t="s">
        <v>48</v>
      </c>
      <c r="F333" s="207" t="s">
        <v>43</v>
      </c>
      <c r="G333" s="207" t="s">
        <v>33</v>
      </c>
      <c r="H333" s="207" t="s">
        <v>174</v>
      </c>
      <c r="I333" s="207" t="s">
        <v>183</v>
      </c>
      <c r="J333" s="159">
        <f>Приложение2!J273</f>
        <v>0</v>
      </c>
      <c r="K333" s="159">
        <f>Приложение2!K273</f>
        <v>0</v>
      </c>
      <c r="L333" s="157" t="e">
        <f t="shared" si="66"/>
        <v>#DIV/0!</v>
      </c>
    </row>
    <row r="334" spans="1:13" ht="30">
      <c r="A334" s="36" t="s">
        <v>56</v>
      </c>
      <c r="B334" s="207" t="s">
        <v>184</v>
      </c>
      <c r="C334" s="207">
        <v>1</v>
      </c>
      <c r="D334" s="207" t="s">
        <v>33</v>
      </c>
      <c r="E334" s="207" t="s">
        <v>48</v>
      </c>
      <c r="F334" s="207" t="s">
        <v>55</v>
      </c>
      <c r="G334" s="207"/>
      <c r="H334" s="207"/>
      <c r="I334" s="207"/>
      <c r="J334" s="159">
        <f t="shared" ref="J334:K337" si="68">J335</f>
        <v>463</v>
      </c>
      <c r="K334" s="159">
        <f t="shared" si="68"/>
        <v>457.2</v>
      </c>
      <c r="L334" s="157">
        <f t="shared" si="66"/>
        <v>98.747300215982719</v>
      </c>
    </row>
    <row r="335" spans="1:13" ht="30">
      <c r="A335" s="36" t="s">
        <v>66</v>
      </c>
      <c r="B335" s="207" t="s">
        <v>184</v>
      </c>
      <c r="C335" s="207">
        <v>1</v>
      </c>
      <c r="D335" s="207" t="s">
        <v>33</v>
      </c>
      <c r="E335" s="207" t="s">
        <v>48</v>
      </c>
      <c r="F335" s="207" t="s">
        <v>57</v>
      </c>
      <c r="G335" s="207"/>
      <c r="H335" s="207"/>
      <c r="I335" s="207"/>
      <c r="J335" s="159">
        <f t="shared" si="68"/>
        <v>463</v>
      </c>
      <c r="K335" s="159">
        <f t="shared" si="68"/>
        <v>457.2</v>
      </c>
      <c r="L335" s="157">
        <f t="shared" si="66"/>
        <v>98.747300215982719</v>
      </c>
    </row>
    <row r="336" spans="1:13">
      <c r="A336" s="37" t="s">
        <v>36</v>
      </c>
      <c r="B336" s="207" t="s">
        <v>184</v>
      </c>
      <c r="C336" s="207">
        <v>1</v>
      </c>
      <c r="D336" s="207" t="s">
        <v>33</v>
      </c>
      <c r="E336" s="207" t="s">
        <v>48</v>
      </c>
      <c r="F336" s="207" t="s">
        <v>57</v>
      </c>
      <c r="G336" s="207" t="s">
        <v>33</v>
      </c>
      <c r="H336" s="207"/>
      <c r="I336" s="207"/>
      <c r="J336" s="159">
        <f t="shared" si="68"/>
        <v>463</v>
      </c>
      <c r="K336" s="159">
        <f t="shared" si="68"/>
        <v>457.2</v>
      </c>
      <c r="L336" s="157">
        <f t="shared" si="66"/>
        <v>98.747300215982719</v>
      </c>
    </row>
    <row r="337" spans="1:13" ht="45">
      <c r="A337" s="36" t="s">
        <v>179</v>
      </c>
      <c r="B337" s="207" t="s">
        <v>184</v>
      </c>
      <c r="C337" s="207">
        <v>1</v>
      </c>
      <c r="D337" s="207" t="s">
        <v>33</v>
      </c>
      <c r="E337" s="207" t="s">
        <v>48</v>
      </c>
      <c r="F337" s="207" t="s">
        <v>57</v>
      </c>
      <c r="G337" s="207" t="s">
        <v>33</v>
      </c>
      <c r="H337" s="207" t="s">
        <v>174</v>
      </c>
      <c r="I337" s="207"/>
      <c r="J337" s="159">
        <f t="shared" si="68"/>
        <v>463</v>
      </c>
      <c r="K337" s="159">
        <f t="shared" si="68"/>
        <v>457.2</v>
      </c>
      <c r="L337" s="157">
        <f t="shared" si="66"/>
        <v>98.747300215982719</v>
      </c>
    </row>
    <row r="338" spans="1:13" ht="30">
      <c r="A338" s="37" t="s">
        <v>178</v>
      </c>
      <c r="B338" s="207" t="s">
        <v>184</v>
      </c>
      <c r="C338" s="207">
        <v>1</v>
      </c>
      <c r="D338" s="207" t="s">
        <v>33</v>
      </c>
      <c r="E338" s="207" t="s">
        <v>48</v>
      </c>
      <c r="F338" s="207" t="s">
        <v>57</v>
      </c>
      <c r="G338" s="207" t="s">
        <v>33</v>
      </c>
      <c r="H338" s="207" t="s">
        <v>174</v>
      </c>
      <c r="I338" s="207" t="s">
        <v>183</v>
      </c>
      <c r="J338" s="159">
        <f>Приложение2!J275</f>
        <v>463</v>
      </c>
      <c r="K338" s="159">
        <f>Приложение2!K275</f>
        <v>457.2</v>
      </c>
      <c r="L338" s="157">
        <f t="shared" si="66"/>
        <v>98.747300215982719</v>
      </c>
    </row>
    <row r="339" spans="1:13">
      <c r="A339" s="36" t="s">
        <v>59</v>
      </c>
      <c r="B339" s="207" t="s">
        <v>184</v>
      </c>
      <c r="C339" s="207">
        <v>1</v>
      </c>
      <c r="D339" s="207" t="s">
        <v>33</v>
      </c>
      <c r="E339" s="207" t="s">
        <v>48</v>
      </c>
      <c r="F339" s="207" t="s">
        <v>61</v>
      </c>
      <c r="G339" s="207"/>
      <c r="H339" s="207"/>
      <c r="I339" s="207"/>
      <c r="J339" s="159">
        <f t="shared" ref="J339:K342" si="69">J340</f>
        <v>0.7</v>
      </c>
      <c r="K339" s="159">
        <f t="shared" si="69"/>
        <v>0.7</v>
      </c>
      <c r="L339" s="157">
        <f t="shared" si="66"/>
        <v>100</v>
      </c>
    </row>
    <row r="340" spans="1:13">
      <c r="A340" s="36" t="s">
        <v>60</v>
      </c>
      <c r="B340" s="207" t="s">
        <v>184</v>
      </c>
      <c r="C340" s="207">
        <v>1</v>
      </c>
      <c r="D340" s="207" t="s">
        <v>33</v>
      </c>
      <c r="E340" s="207" t="s">
        <v>48</v>
      </c>
      <c r="F340" s="207" t="s">
        <v>62</v>
      </c>
      <c r="G340" s="207"/>
      <c r="H340" s="207"/>
      <c r="I340" s="207"/>
      <c r="J340" s="159">
        <f t="shared" si="69"/>
        <v>0.7</v>
      </c>
      <c r="K340" s="159">
        <f t="shared" si="69"/>
        <v>0.7</v>
      </c>
      <c r="L340" s="157">
        <f t="shared" si="66"/>
        <v>100</v>
      </c>
    </row>
    <row r="341" spans="1:13">
      <c r="A341" s="37" t="s">
        <v>36</v>
      </c>
      <c r="B341" s="207" t="s">
        <v>184</v>
      </c>
      <c r="C341" s="207">
        <v>1</v>
      </c>
      <c r="D341" s="207" t="s">
        <v>33</v>
      </c>
      <c r="E341" s="207" t="s">
        <v>48</v>
      </c>
      <c r="F341" s="207" t="s">
        <v>62</v>
      </c>
      <c r="G341" s="207" t="s">
        <v>33</v>
      </c>
      <c r="H341" s="207"/>
      <c r="I341" s="207"/>
      <c r="J341" s="159">
        <f t="shared" si="69"/>
        <v>0.7</v>
      </c>
      <c r="K341" s="159">
        <f t="shared" si="69"/>
        <v>0.7</v>
      </c>
      <c r="L341" s="157">
        <f t="shared" si="66"/>
        <v>100</v>
      </c>
    </row>
    <row r="342" spans="1:13" ht="45">
      <c r="A342" s="36" t="s">
        <v>179</v>
      </c>
      <c r="B342" s="207" t="s">
        <v>184</v>
      </c>
      <c r="C342" s="207">
        <v>1</v>
      </c>
      <c r="D342" s="207" t="s">
        <v>33</v>
      </c>
      <c r="E342" s="207" t="s">
        <v>48</v>
      </c>
      <c r="F342" s="207" t="s">
        <v>62</v>
      </c>
      <c r="G342" s="207" t="s">
        <v>33</v>
      </c>
      <c r="H342" s="207" t="s">
        <v>174</v>
      </c>
      <c r="I342" s="207"/>
      <c r="J342" s="159">
        <f t="shared" si="69"/>
        <v>0.7</v>
      </c>
      <c r="K342" s="159">
        <f t="shared" si="69"/>
        <v>0.7</v>
      </c>
      <c r="L342" s="157">
        <f t="shared" si="66"/>
        <v>100</v>
      </c>
    </row>
    <row r="343" spans="1:13" ht="30">
      <c r="A343" s="37" t="s">
        <v>178</v>
      </c>
      <c r="B343" s="207" t="s">
        <v>184</v>
      </c>
      <c r="C343" s="207">
        <v>1</v>
      </c>
      <c r="D343" s="207" t="s">
        <v>33</v>
      </c>
      <c r="E343" s="207" t="s">
        <v>48</v>
      </c>
      <c r="F343" s="207" t="s">
        <v>62</v>
      </c>
      <c r="G343" s="207" t="s">
        <v>33</v>
      </c>
      <c r="H343" s="207" t="s">
        <v>174</v>
      </c>
      <c r="I343" s="207" t="s">
        <v>183</v>
      </c>
      <c r="J343" s="159">
        <f>Приложение2!J277</f>
        <v>0.7</v>
      </c>
      <c r="K343" s="159">
        <f>Приложение2!K277</f>
        <v>0.7</v>
      </c>
      <c r="L343" s="157">
        <f t="shared" si="66"/>
        <v>100</v>
      </c>
    </row>
    <row r="344" spans="1:13" ht="45">
      <c r="A344" s="36" t="s">
        <v>211</v>
      </c>
      <c r="B344" s="207" t="s">
        <v>184</v>
      </c>
      <c r="C344" s="207" t="s">
        <v>8</v>
      </c>
      <c r="D344" s="207" t="s">
        <v>33</v>
      </c>
      <c r="E344" s="207" t="s">
        <v>214</v>
      </c>
      <c r="F344" s="207"/>
      <c r="G344" s="207"/>
      <c r="H344" s="207"/>
      <c r="I344" s="207"/>
      <c r="J344" s="159">
        <f t="shared" ref="J344:K348" si="70">J345</f>
        <v>5017.6000000000004</v>
      </c>
      <c r="K344" s="159">
        <f t="shared" si="70"/>
        <v>5017.6000000000004</v>
      </c>
      <c r="L344" s="157">
        <f t="shared" si="66"/>
        <v>100</v>
      </c>
    </row>
    <row r="345" spans="1:13">
      <c r="A345" s="43" t="s">
        <v>189</v>
      </c>
      <c r="B345" s="207" t="s">
        <v>184</v>
      </c>
      <c r="C345" s="207" t="s">
        <v>8</v>
      </c>
      <c r="D345" s="207" t="s">
        <v>33</v>
      </c>
      <c r="E345" s="207" t="s">
        <v>214</v>
      </c>
      <c r="F345" s="207" t="s">
        <v>193</v>
      </c>
      <c r="G345" s="207"/>
      <c r="H345" s="207"/>
      <c r="I345" s="207"/>
      <c r="J345" s="159">
        <f t="shared" si="70"/>
        <v>5017.6000000000004</v>
      </c>
      <c r="K345" s="159">
        <f t="shared" si="70"/>
        <v>5017.6000000000004</v>
      </c>
      <c r="L345" s="157">
        <f t="shared" si="66"/>
        <v>100</v>
      </c>
    </row>
    <row r="346" spans="1:13">
      <c r="A346" s="43" t="s">
        <v>212</v>
      </c>
      <c r="B346" s="207" t="s">
        <v>184</v>
      </c>
      <c r="C346" s="207" t="s">
        <v>8</v>
      </c>
      <c r="D346" s="207" t="s">
        <v>33</v>
      </c>
      <c r="E346" s="207" t="s">
        <v>214</v>
      </c>
      <c r="F346" s="207" t="s">
        <v>215</v>
      </c>
      <c r="G346" s="207"/>
      <c r="H346" s="207"/>
      <c r="I346" s="207"/>
      <c r="J346" s="159">
        <f t="shared" si="70"/>
        <v>5017.6000000000004</v>
      </c>
      <c r="K346" s="159">
        <f t="shared" si="70"/>
        <v>5017.6000000000004</v>
      </c>
      <c r="L346" s="157">
        <f t="shared" si="66"/>
        <v>100</v>
      </c>
      <c r="M346" s="163"/>
    </row>
    <row r="347" spans="1:13" ht="30">
      <c r="A347" s="43" t="s">
        <v>315</v>
      </c>
      <c r="B347" s="207" t="s">
        <v>184</v>
      </c>
      <c r="C347" s="207" t="s">
        <v>8</v>
      </c>
      <c r="D347" s="207" t="s">
        <v>33</v>
      </c>
      <c r="E347" s="207" t="s">
        <v>214</v>
      </c>
      <c r="F347" s="207" t="s">
        <v>215</v>
      </c>
      <c r="G347" s="207" t="s">
        <v>213</v>
      </c>
      <c r="H347" s="207"/>
      <c r="I347" s="207"/>
      <c r="J347" s="159">
        <f t="shared" si="70"/>
        <v>5017.6000000000004</v>
      </c>
      <c r="K347" s="159">
        <f t="shared" si="70"/>
        <v>5017.6000000000004</v>
      </c>
      <c r="L347" s="157">
        <f t="shared" si="66"/>
        <v>100</v>
      </c>
    </row>
    <row r="348" spans="1:13">
      <c r="A348" s="339" t="s">
        <v>210</v>
      </c>
      <c r="B348" s="207">
        <v>17</v>
      </c>
      <c r="C348" s="207" t="s">
        <v>8</v>
      </c>
      <c r="D348" s="207" t="s">
        <v>33</v>
      </c>
      <c r="E348" s="207" t="s">
        <v>214</v>
      </c>
      <c r="F348" s="207" t="s">
        <v>215</v>
      </c>
      <c r="G348" s="207" t="s">
        <v>213</v>
      </c>
      <c r="H348" s="207" t="s">
        <v>51</v>
      </c>
      <c r="I348" s="207"/>
      <c r="J348" s="159">
        <f t="shared" si="70"/>
        <v>5017.6000000000004</v>
      </c>
      <c r="K348" s="159">
        <f t="shared" si="70"/>
        <v>5017.6000000000004</v>
      </c>
      <c r="L348" s="157">
        <f t="shared" si="66"/>
        <v>100</v>
      </c>
    </row>
    <row r="349" spans="1:13" ht="30">
      <c r="A349" s="37" t="s">
        <v>178</v>
      </c>
      <c r="B349" s="207">
        <v>17</v>
      </c>
      <c r="C349" s="207" t="s">
        <v>8</v>
      </c>
      <c r="D349" s="207" t="s">
        <v>33</v>
      </c>
      <c r="E349" s="207" t="s">
        <v>214</v>
      </c>
      <c r="F349" s="207" t="s">
        <v>215</v>
      </c>
      <c r="G349" s="207" t="s">
        <v>213</v>
      </c>
      <c r="H349" s="207" t="s">
        <v>51</v>
      </c>
      <c r="I349" s="207" t="s">
        <v>183</v>
      </c>
      <c r="J349" s="159">
        <f>Приложение2!J307</f>
        <v>5017.6000000000004</v>
      </c>
      <c r="K349" s="159">
        <f>Приложение2!K307</f>
        <v>5017.6000000000004</v>
      </c>
      <c r="L349" s="157">
        <f t="shared" si="66"/>
        <v>100</v>
      </c>
    </row>
    <row r="350" spans="1:13" ht="30">
      <c r="A350" s="36" t="s">
        <v>201</v>
      </c>
      <c r="B350" s="207" t="s">
        <v>184</v>
      </c>
      <c r="C350" s="207" t="s">
        <v>9</v>
      </c>
      <c r="D350" s="207"/>
      <c r="E350" s="207"/>
      <c r="F350" s="207"/>
      <c r="G350" s="207"/>
      <c r="H350" s="207"/>
      <c r="I350" s="207"/>
      <c r="J350" s="159">
        <f t="shared" ref="J350:K356" si="71">J351</f>
        <v>105.6</v>
      </c>
      <c r="K350" s="159">
        <f t="shared" si="71"/>
        <v>105.6</v>
      </c>
      <c r="L350" s="157">
        <f t="shared" si="66"/>
        <v>100</v>
      </c>
    </row>
    <row r="351" spans="1:13" ht="30">
      <c r="A351" s="36" t="s">
        <v>202</v>
      </c>
      <c r="B351" s="207" t="s">
        <v>184</v>
      </c>
      <c r="C351" s="207" t="s">
        <v>9</v>
      </c>
      <c r="D351" s="207" t="s">
        <v>34</v>
      </c>
      <c r="E351" s="207"/>
      <c r="F351" s="207"/>
      <c r="G351" s="207"/>
      <c r="H351" s="207"/>
      <c r="I351" s="207"/>
      <c r="J351" s="159">
        <f t="shared" si="71"/>
        <v>105.6</v>
      </c>
      <c r="K351" s="159">
        <f t="shared" si="71"/>
        <v>105.6</v>
      </c>
      <c r="L351" s="157">
        <f t="shared" si="66"/>
        <v>100</v>
      </c>
    </row>
    <row r="352" spans="1:13">
      <c r="A352" s="36" t="s">
        <v>203</v>
      </c>
      <c r="B352" s="207" t="s">
        <v>184</v>
      </c>
      <c r="C352" s="207" t="s">
        <v>9</v>
      </c>
      <c r="D352" s="207" t="s">
        <v>34</v>
      </c>
      <c r="E352" s="207" t="s">
        <v>206</v>
      </c>
      <c r="F352" s="207"/>
      <c r="G352" s="207"/>
      <c r="H352" s="207"/>
      <c r="I352" s="207"/>
      <c r="J352" s="159">
        <f t="shared" si="71"/>
        <v>105.6</v>
      </c>
      <c r="K352" s="159">
        <f t="shared" si="71"/>
        <v>105.6</v>
      </c>
      <c r="L352" s="157">
        <f t="shared" si="66"/>
        <v>100</v>
      </c>
    </row>
    <row r="353" spans="1:13">
      <c r="A353" s="47" t="s">
        <v>204</v>
      </c>
      <c r="B353" s="207" t="s">
        <v>184</v>
      </c>
      <c r="C353" s="207" t="s">
        <v>9</v>
      </c>
      <c r="D353" s="207" t="s">
        <v>34</v>
      </c>
      <c r="E353" s="207" t="s">
        <v>206</v>
      </c>
      <c r="F353" s="207" t="s">
        <v>207</v>
      </c>
      <c r="G353" s="207"/>
      <c r="H353" s="207"/>
      <c r="I353" s="207"/>
      <c r="J353" s="159">
        <f t="shared" si="71"/>
        <v>105.6</v>
      </c>
      <c r="K353" s="159">
        <f t="shared" si="71"/>
        <v>105.6</v>
      </c>
      <c r="L353" s="157">
        <f t="shared" si="66"/>
        <v>100</v>
      </c>
    </row>
    <row r="354" spans="1:13">
      <c r="A354" s="47" t="s">
        <v>205</v>
      </c>
      <c r="B354" s="207" t="s">
        <v>184</v>
      </c>
      <c r="C354" s="207" t="s">
        <v>9</v>
      </c>
      <c r="D354" s="207" t="s">
        <v>34</v>
      </c>
      <c r="E354" s="207" t="s">
        <v>206</v>
      </c>
      <c r="F354" s="207" t="s">
        <v>208</v>
      </c>
      <c r="G354" s="207"/>
      <c r="H354" s="207"/>
      <c r="I354" s="207"/>
      <c r="J354" s="159">
        <f t="shared" si="71"/>
        <v>105.6</v>
      </c>
      <c r="K354" s="159">
        <f t="shared" si="71"/>
        <v>105.6</v>
      </c>
      <c r="L354" s="157">
        <f t="shared" si="66"/>
        <v>100</v>
      </c>
      <c r="M354" s="163"/>
    </row>
    <row r="355" spans="1:13" ht="30">
      <c r="A355" s="36" t="s">
        <v>204</v>
      </c>
      <c r="B355" s="207" t="s">
        <v>184</v>
      </c>
      <c r="C355" s="207" t="s">
        <v>9</v>
      </c>
      <c r="D355" s="207" t="s">
        <v>34</v>
      </c>
      <c r="E355" s="207" t="s">
        <v>206</v>
      </c>
      <c r="F355" s="207" t="s">
        <v>208</v>
      </c>
      <c r="G355" s="207" t="s">
        <v>95</v>
      </c>
      <c r="H355" s="207"/>
      <c r="I355" s="207"/>
      <c r="J355" s="159">
        <f t="shared" si="71"/>
        <v>105.6</v>
      </c>
      <c r="K355" s="159">
        <f t="shared" si="71"/>
        <v>105.6</v>
      </c>
      <c r="L355" s="157">
        <f t="shared" si="66"/>
        <v>100</v>
      </c>
    </row>
    <row r="356" spans="1:13" ht="30">
      <c r="A356" s="36" t="s">
        <v>300</v>
      </c>
      <c r="B356" s="207" t="s">
        <v>184</v>
      </c>
      <c r="C356" s="207" t="s">
        <v>9</v>
      </c>
      <c r="D356" s="207" t="s">
        <v>34</v>
      </c>
      <c r="E356" s="207" t="s">
        <v>206</v>
      </c>
      <c r="F356" s="207" t="s">
        <v>208</v>
      </c>
      <c r="G356" s="207" t="s">
        <v>95</v>
      </c>
      <c r="H356" s="207" t="s">
        <v>33</v>
      </c>
      <c r="I356" s="207"/>
      <c r="J356" s="159">
        <f t="shared" si="71"/>
        <v>105.6</v>
      </c>
      <c r="K356" s="159">
        <f t="shared" si="71"/>
        <v>105.6</v>
      </c>
      <c r="L356" s="157">
        <f t="shared" si="66"/>
        <v>100</v>
      </c>
    </row>
    <row r="357" spans="1:13" ht="30">
      <c r="A357" s="37" t="s">
        <v>178</v>
      </c>
      <c r="B357" s="207" t="s">
        <v>184</v>
      </c>
      <c r="C357" s="207" t="s">
        <v>9</v>
      </c>
      <c r="D357" s="207" t="s">
        <v>34</v>
      </c>
      <c r="E357" s="207" t="s">
        <v>206</v>
      </c>
      <c r="F357" s="207" t="s">
        <v>208</v>
      </c>
      <c r="G357" s="207" t="s">
        <v>95</v>
      </c>
      <c r="H357" s="207" t="s">
        <v>33</v>
      </c>
      <c r="I357" s="207" t="s">
        <v>183</v>
      </c>
      <c r="J357" s="159">
        <f>Приложение2!J299</f>
        <v>105.6</v>
      </c>
      <c r="K357" s="159">
        <f>Приложение2!K299</f>
        <v>105.6</v>
      </c>
      <c r="L357" s="157">
        <f t="shared" si="66"/>
        <v>100</v>
      </c>
    </row>
    <row r="358" spans="1:13" ht="60">
      <c r="A358" s="36" t="s">
        <v>63</v>
      </c>
      <c r="B358" s="207">
        <v>19</v>
      </c>
      <c r="C358" s="207"/>
      <c r="D358" s="207"/>
      <c r="E358" s="207"/>
      <c r="F358" s="207"/>
      <c r="G358" s="207"/>
      <c r="H358" s="207"/>
      <c r="I358" s="207"/>
      <c r="J358" s="158">
        <f>J359</f>
        <v>1189.8999999999999</v>
      </c>
      <c r="K358" s="158">
        <f>K359</f>
        <v>1185.5999999999999</v>
      </c>
      <c r="L358" s="157">
        <f t="shared" si="66"/>
        <v>99.638625094545759</v>
      </c>
    </row>
    <row r="359" spans="1:13" ht="30">
      <c r="A359" s="36" t="s">
        <v>64</v>
      </c>
      <c r="B359" s="207">
        <v>19</v>
      </c>
      <c r="C359" s="207" t="s">
        <v>68</v>
      </c>
      <c r="D359" s="207" t="s">
        <v>33</v>
      </c>
      <c r="E359" s="207"/>
      <c r="F359" s="207"/>
      <c r="G359" s="39"/>
      <c r="H359" s="39"/>
      <c r="I359" s="39"/>
      <c r="J359" s="158">
        <f>J360+J366+J371+J377+J383+J394+J405</f>
        <v>1189.8999999999999</v>
      </c>
      <c r="K359" s="158">
        <f>K360+K366+K371+K377+K383+K394+K405</f>
        <v>1185.5999999999999</v>
      </c>
      <c r="L359" s="157">
        <f t="shared" si="66"/>
        <v>99.638625094545759</v>
      </c>
    </row>
    <row r="360" spans="1:13" ht="30">
      <c r="A360" s="36" t="s">
        <v>53</v>
      </c>
      <c r="B360" s="207" t="s">
        <v>67</v>
      </c>
      <c r="C360" s="207" t="s">
        <v>68</v>
      </c>
      <c r="D360" s="207" t="s">
        <v>33</v>
      </c>
      <c r="E360" s="207" t="s">
        <v>52</v>
      </c>
      <c r="F360" s="207"/>
      <c r="G360" s="39"/>
      <c r="H360" s="39"/>
      <c r="I360" s="39"/>
      <c r="J360" s="158">
        <f t="shared" ref="J360:K364" si="72">J361</f>
        <v>859.8</v>
      </c>
      <c r="K360" s="158">
        <f t="shared" si="72"/>
        <v>859.8</v>
      </c>
      <c r="L360" s="157">
        <f t="shared" si="66"/>
        <v>100</v>
      </c>
    </row>
    <row r="361" spans="1:13" ht="75">
      <c r="A361" s="43" t="s">
        <v>45</v>
      </c>
      <c r="B361" s="207" t="s">
        <v>67</v>
      </c>
      <c r="C361" s="207" t="s">
        <v>68</v>
      </c>
      <c r="D361" s="207" t="s">
        <v>33</v>
      </c>
      <c r="E361" s="207" t="s">
        <v>52</v>
      </c>
      <c r="F361" s="207" t="s">
        <v>42</v>
      </c>
      <c r="G361" s="39"/>
      <c r="H361" s="39"/>
      <c r="I361" s="39"/>
      <c r="J361" s="158">
        <f t="shared" si="72"/>
        <v>859.8</v>
      </c>
      <c r="K361" s="158">
        <f t="shared" si="72"/>
        <v>859.8</v>
      </c>
      <c r="L361" s="157">
        <f t="shared" si="66"/>
        <v>100</v>
      </c>
    </row>
    <row r="362" spans="1:13" ht="30">
      <c r="A362" s="43" t="s">
        <v>46</v>
      </c>
      <c r="B362" s="207" t="s">
        <v>67</v>
      </c>
      <c r="C362" s="207" t="s">
        <v>68</v>
      </c>
      <c r="D362" s="207" t="s">
        <v>33</v>
      </c>
      <c r="E362" s="207" t="s">
        <v>52</v>
      </c>
      <c r="F362" s="207" t="s">
        <v>43</v>
      </c>
      <c r="G362" s="39"/>
      <c r="H362" s="39"/>
      <c r="I362" s="39"/>
      <c r="J362" s="158">
        <f t="shared" si="72"/>
        <v>859.8</v>
      </c>
      <c r="K362" s="158">
        <f t="shared" si="72"/>
        <v>859.8</v>
      </c>
      <c r="L362" s="157">
        <f t="shared" si="66"/>
        <v>100</v>
      </c>
    </row>
    <row r="363" spans="1:13">
      <c r="A363" s="37" t="s">
        <v>36</v>
      </c>
      <c r="B363" s="207" t="s">
        <v>67</v>
      </c>
      <c r="C363" s="207" t="s">
        <v>68</v>
      </c>
      <c r="D363" s="207" t="s">
        <v>33</v>
      </c>
      <c r="E363" s="202" t="s">
        <v>52</v>
      </c>
      <c r="F363" s="207" t="s">
        <v>43</v>
      </c>
      <c r="G363" s="202" t="s">
        <v>33</v>
      </c>
      <c r="H363" s="202"/>
      <c r="I363" s="202"/>
      <c r="J363" s="158">
        <f t="shared" si="72"/>
        <v>859.8</v>
      </c>
      <c r="K363" s="158">
        <f t="shared" si="72"/>
        <v>859.8</v>
      </c>
      <c r="L363" s="157">
        <f t="shared" si="66"/>
        <v>100</v>
      </c>
    </row>
    <row r="364" spans="1:13" ht="60">
      <c r="A364" s="37" t="s">
        <v>307</v>
      </c>
      <c r="B364" s="207" t="s">
        <v>67</v>
      </c>
      <c r="C364" s="207" t="s">
        <v>68</v>
      </c>
      <c r="D364" s="207" t="s">
        <v>33</v>
      </c>
      <c r="E364" s="202" t="s">
        <v>52</v>
      </c>
      <c r="F364" s="207" t="s">
        <v>43</v>
      </c>
      <c r="G364" s="202" t="s">
        <v>33</v>
      </c>
      <c r="H364" s="202" t="s">
        <v>47</v>
      </c>
      <c r="I364" s="202"/>
      <c r="J364" s="158">
        <f t="shared" si="72"/>
        <v>859.8</v>
      </c>
      <c r="K364" s="158">
        <f t="shared" si="72"/>
        <v>859.8</v>
      </c>
      <c r="L364" s="157">
        <f t="shared" si="66"/>
        <v>100</v>
      </c>
    </row>
    <row r="365" spans="1:13" ht="30">
      <c r="A365" s="37" t="s">
        <v>35</v>
      </c>
      <c r="B365" s="207" t="s">
        <v>67</v>
      </c>
      <c r="C365" s="207" t="s">
        <v>68</v>
      </c>
      <c r="D365" s="207" t="s">
        <v>33</v>
      </c>
      <c r="E365" s="207" t="s">
        <v>52</v>
      </c>
      <c r="F365" s="207" t="s">
        <v>43</v>
      </c>
      <c r="G365" s="202" t="s">
        <v>33</v>
      </c>
      <c r="H365" s="202" t="s">
        <v>47</v>
      </c>
      <c r="I365" s="202" t="s">
        <v>44</v>
      </c>
      <c r="J365" s="158">
        <f>Приложение2!J43</f>
        <v>859.8</v>
      </c>
      <c r="K365" s="158">
        <f>Приложение2!K43</f>
        <v>859.8</v>
      </c>
      <c r="L365" s="157">
        <f t="shared" si="66"/>
        <v>100</v>
      </c>
    </row>
    <row r="366" spans="1:13" ht="30">
      <c r="A366" s="43" t="s">
        <v>56</v>
      </c>
      <c r="B366" s="207" t="s">
        <v>67</v>
      </c>
      <c r="C366" s="207" t="s">
        <v>68</v>
      </c>
      <c r="D366" s="207" t="s">
        <v>33</v>
      </c>
      <c r="E366" s="202" t="s">
        <v>48</v>
      </c>
      <c r="F366" s="202" t="s">
        <v>55</v>
      </c>
      <c r="G366" s="202"/>
      <c r="H366" s="202"/>
      <c r="I366" s="202"/>
      <c r="J366" s="158">
        <f t="shared" ref="J366:K369" si="73">J367</f>
        <v>1.2</v>
      </c>
      <c r="K366" s="158">
        <f t="shared" si="73"/>
        <v>0</v>
      </c>
      <c r="L366" s="157">
        <f t="shared" si="66"/>
        <v>0</v>
      </c>
    </row>
    <row r="367" spans="1:13" ht="30">
      <c r="A367" s="43" t="s">
        <v>58</v>
      </c>
      <c r="B367" s="207" t="s">
        <v>67</v>
      </c>
      <c r="C367" s="207" t="s">
        <v>68</v>
      </c>
      <c r="D367" s="207" t="s">
        <v>33</v>
      </c>
      <c r="E367" s="202" t="s">
        <v>48</v>
      </c>
      <c r="F367" s="202" t="s">
        <v>57</v>
      </c>
      <c r="G367" s="202"/>
      <c r="H367" s="202"/>
      <c r="I367" s="202"/>
      <c r="J367" s="158">
        <f t="shared" si="73"/>
        <v>1.2</v>
      </c>
      <c r="K367" s="158">
        <f t="shared" si="73"/>
        <v>0</v>
      </c>
      <c r="L367" s="157">
        <f t="shared" si="66"/>
        <v>0</v>
      </c>
    </row>
    <row r="368" spans="1:13">
      <c r="A368" s="37" t="s">
        <v>36</v>
      </c>
      <c r="B368" s="207" t="s">
        <v>67</v>
      </c>
      <c r="C368" s="207" t="s">
        <v>68</v>
      </c>
      <c r="D368" s="207" t="s">
        <v>33</v>
      </c>
      <c r="E368" s="202" t="s">
        <v>48</v>
      </c>
      <c r="F368" s="202" t="s">
        <v>57</v>
      </c>
      <c r="G368" s="202" t="s">
        <v>33</v>
      </c>
      <c r="H368" s="202"/>
      <c r="I368" s="202"/>
      <c r="J368" s="158">
        <f t="shared" si="73"/>
        <v>1.2</v>
      </c>
      <c r="K368" s="158">
        <f t="shared" si="73"/>
        <v>0</v>
      </c>
      <c r="L368" s="157">
        <f t="shared" si="66"/>
        <v>0</v>
      </c>
    </row>
    <row r="369" spans="1:13" ht="60">
      <c r="A369" s="37" t="s">
        <v>307</v>
      </c>
      <c r="B369" s="207" t="s">
        <v>67</v>
      </c>
      <c r="C369" s="207" t="s">
        <v>68</v>
      </c>
      <c r="D369" s="207" t="s">
        <v>33</v>
      </c>
      <c r="E369" s="202" t="s">
        <v>48</v>
      </c>
      <c r="F369" s="202" t="s">
        <v>57</v>
      </c>
      <c r="G369" s="202" t="s">
        <v>33</v>
      </c>
      <c r="H369" s="202" t="s">
        <v>47</v>
      </c>
      <c r="I369" s="202"/>
      <c r="J369" s="158">
        <f t="shared" si="73"/>
        <v>1.2</v>
      </c>
      <c r="K369" s="158">
        <f t="shared" si="73"/>
        <v>0</v>
      </c>
      <c r="L369" s="157">
        <f t="shared" si="66"/>
        <v>0</v>
      </c>
    </row>
    <row r="370" spans="1:13" ht="30">
      <c r="A370" s="37" t="s">
        <v>35</v>
      </c>
      <c r="B370" s="207" t="s">
        <v>67</v>
      </c>
      <c r="C370" s="207" t="s">
        <v>68</v>
      </c>
      <c r="D370" s="207" t="s">
        <v>33</v>
      </c>
      <c r="E370" s="202" t="s">
        <v>48</v>
      </c>
      <c r="F370" s="202" t="s">
        <v>57</v>
      </c>
      <c r="G370" s="202" t="s">
        <v>33</v>
      </c>
      <c r="H370" s="202" t="s">
        <v>47</v>
      </c>
      <c r="I370" s="202" t="s">
        <v>44</v>
      </c>
      <c r="J370" s="158">
        <f>Приложение2!J46</f>
        <v>1.2</v>
      </c>
      <c r="K370" s="158">
        <f>Приложение2!K46</f>
        <v>0</v>
      </c>
      <c r="L370" s="157">
        <f t="shared" si="66"/>
        <v>0</v>
      </c>
    </row>
    <row r="371" spans="1:13" ht="30">
      <c r="A371" s="36" t="s">
        <v>69</v>
      </c>
      <c r="B371" s="207" t="s">
        <v>67</v>
      </c>
      <c r="C371" s="207" t="s">
        <v>68</v>
      </c>
      <c r="D371" s="207" t="s">
        <v>33</v>
      </c>
      <c r="E371" s="202" t="s">
        <v>70</v>
      </c>
      <c r="F371" s="202"/>
      <c r="G371" s="202"/>
      <c r="H371" s="202"/>
      <c r="I371" s="202"/>
      <c r="J371" s="158">
        <f t="shared" ref="J371:K375" si="74">J372</f>
        <v>0</v>
      </c>
      <c r="K371" s="158">
        <f t="shared" si="74"/>
        <v>0</v>
      </c>
      <c r="L371" s="157" t="e">
        <f t="shared" si="66"/>
        <v>#DIV/0!</v>
      </c>
    </row>
    <row r="372" spans="1:13" ht="30">
      <c r="A372" s="43" t="s">
        <v>56</v>
      </c>
      <c r="B372" s="207" t="s">
        <v>67</v>
      </c>
      <c r="C372" s="207" t="s">
        <v>68</v>
      </c>
      <c r="D372" s="207" t="s">
        <v>33</v>
      </c>
      <c r="E372" s="202" t="s">
        <v>70</v>
      </c>
      <c r="F372" s="202" t="s">
        <v>55</v>
      </c>
      <c r="G372" s="202"/>
      <c r="H372" s="202"/>
      <c r="I372" s="202"/>
      <c r="J372" s="158">
        <f t="shared" si="74"/>
        <v>0</v>
      </c>
      <c r="K372" s="158">
        <f t="shared" si="74"/>
        <v>0</v>
      </c>
      <c r="L372" s="157" t="e">
        <f t="shared" si="66"/>
        <v>#DIV/0!</v>
      </c>
    </row>
    <row r="373" spans="1:13" ht="30">
      <c r="A373" s="43" t="s">
        <v>58</v>
      </c>
      <c r="B373" s="207" t="s">
        <v>67</v>
      </c>
      <c r="C373" s="207" t="s">
        <v>68</v>
      </c>
      <c r="D373" s="207" t="s">
        <v>33</v>
      </c>
      <c r="E373" s="202" t="s">
        <v>70</v>
      </c>
      <c r="F373" s="202" t="s">
        <v>57</v>
      </c>
      <c r="G373" s="202"/>
      <c r="H373" s="202"/>
      <c r="I373" s="202"/>
      <c r="J373" s="158">
        <f t="shared" si="74"/>
        <v>0</v>
      </c>
      <c r="K373" s="158">
        <f t="shared" si="74"/>
        <v>0</v>
      </c>
      <c r="L373" s="157" t="e">
        <f t="shared" si="66"/>
        <v>#DIV/0!</v>
      </c>
    </row>
    <row r="374" spans="1:13">
      <c r="A374" s="37" t="s">
        <v>36</v>
      </c>
      <c r="B374" s="207" t="s">
        <v>67</v>
      </c>
      <c r="C374" s="207" t="s">
        <v>68</v>
      </c>
      <c r="D374" s="207" t="s">
        <v>33</v>
      </c>
      <c r="E374" s="202" t="s">
        <v>70</v>
      </c>
      <c r="F374" s="202" t="s">
        <v>57</v>
      </c>
      <c r="G374" s="202" t="s">
        <v>33</v>
      </c>
      <c r="H374" s="202"/>
      <c r="I374" s="202"/>
      <c r="J374" s="158">
        <f t="shared" si="74"/>
        <v>0</v>
      </c>
      <c r="K374" s="158">
        <f t="shared" si="74"/>
        <v>0</v>
      </c>
      <c r="L374" s="157" t="e">
        <f t="shared" si="66"/>
        <v>#DIV/0!</v>
      </c>
    </row>
    <row r="375" spans="1:13" ht="60">
      <c r="A375" s="37" t="s">
        <v>307</v>
      </c>
      <c r="B375" s="207" t="s">
        <v>67</v>
      </c>
      <c r="C375" s="207" t="s">
        <v>68</v>
      </c>
      <c r="D375" s="207" t="s">
        <v>33</v>
      </c>
      <c r="E375" s="202" t="s">
        <v>70</v>
      </c>
      <c r="F375" s="202" t="s">
        <v>57</v>
      </c>
      <c r="G375" s="202" t="s">
        <v>33</v>
      </c>
      <c r="H375" s="202" t="s">
        <v>47</v>
      </c>
      <c r="I375" s="202"/>
      <c r="J375" s="158">
        <f t="shared" si="74"/>
        <v>0</v>
      </c>
      <c r="K375" s="158">
        <f t="shared" si="74"/>
        <v>0</v>
      </c>
      <c r="L375" s="157" t="e">
        <f t="shared" si="66"/>
        <v>#DIV/0!</v>
      </c>
    </row>
    <row r="376" spans="1:13" ht="30">
      <c r="A376" s="37" t="s">
        <v>35</v>
      </c>
      <c r="B376" s="207" t="s">
        <v>67</v>
      </c>
      <c r="C376" s="207" t="s">
        <v>68</v>
      </c>
      <c r="D376" s="207" t="s">
        <v>33</v>
      </c>
      <c r="E376" s="202" t="s">
        <v>70</v>
      </c>
      <c r="F376" s="202" t="s">
        <v>57</v>
      </c>
      <c r="G376" s="202" t="s">
        <v>33</v>
      </c>
      <c r="H376" s="202" t="s">
        <v>47</v>
      </c>
      <c r="I376" s="202" t="s">
        <v>44</v>
      </c>
      <c r="J376" s="158">
        <f>Приложение2!J49</f>
        <v>0</v>
      </c>
      <c r="K376" s="158">
        <f>Приложение2!K49</f>
        <v>0</v>
      </c>
      <c r="L376" s="157" t="e">
        <f t="shared" si="66"/>
        <v>#DIV/0!</v>
      </c>
    </row>
    <row r="377" spans="1:13" ht="75">
      <c r="A377" s="45" t="s">
        <v>279</v>
      </c>
      <c r="B377" s="207">
        <v>19</v>
      </c>
      <c r="C377" s="207" t="s">
        <v>68</v>
      </c>
      <c r="D377" s="207" t="s">
        <v>33</v>
      </c>
      <c r="E377" s="207">
        <v>51200</v>
      </c>
      <c r="F377" s="207"/>
      <c r="G377" s="202"/>
      <c r="H377" s="202"/>
      <c r="I377" s="202"/>
      <c r="J377" s="158">
        <f t="shared" ref="J377:K381" si="75">J378</f>
        <v>49.8</v>
      </c>
      <c r="K377" s="158">
        <f t="shared" si="75"/>
        <v>46.8</v>
      </c>
      <c r="L377" s="157">
        <f t="shared" si="66"/>
        <v>93.975903614457835</v>
      </c>
    </row>
    <row r="378" spans="1:13" ht="30">
      <c r="A378" s="289" t="s">
        <v>56</v>
      </c>
      <c r="B378" s="207" t="s">
        <v>67</v>
      </c>
      <c r="C378" s="207" t="s">
        <v>68</v>
      </c>
      <c r="D378" s="207" t="s">
        <v>33</v>
      </c>
      <c r="E378" s="207" t="s">
        <v>88</v>
      </c>
      <c r="F378" s="207" t="s">
        <v>55</v>
      </c>
      <c r="G378" s="202"/>
      <c r="H378" s="202"/>
      <c r="I378" s="202"/>
      <c r="J378" s="158">
        <f t="shared" si="75"/>
        <v>49.8</v>
      </c>
      <c r="K378" s="158">
        <f t="shared" si="75"/>
        <v>46.8</v>
      </c>
      <c r="L378" s="157">
        <f t="shared" si="66"/>
        <v>93.975903614457835</v>
      </c>
      <c r="M378" s="163"/>
    </row>
    <row r="379" spans="1:13" ht="30">
      <c r="A379" s="192" t="s">
        <v>66</v>
      </c>
      <c r="B379" s="207" t="s">
        <v>67</v>
      </c>
      <c r="C379" s="207" t="s">
        <v>68</v>
      </c>
      <c r="D379" s="207" t="s">
        <v>33</v>
      </c>
      <c r="E379" s="207" t="s">
        <v>88</v>
      </c>
      <c r="F379" s="207" t="s">
        <v>57</v>
      </c>
      <c r="G379" s="202"/>
      <c r="H379" s="202"/>
      <c r="I379" s="202"/>
      <c r="J379" s="158">
        <f t="shared" si="75"/>
        <v>49.8</v>
      </c>
      <c r="K379" s="158">
        <f t="shared" si="75"/>
        <v>46.8</v>
      </c>
      <c r="L379" s="157">
        <f t="shared" si="66"/>
        <v>93.975903614457835</v>
      </c>
      <c r="M379" s="163"/>
    </row>
    <row r="380" spans="1:13">
      <c r="A380" s="37" t="s">
        <v>36</v>
      </c>
      <c r="B380" s="207">
        <v>19</v>
      </c>
      <c r="C380" s="207" t="s">
        <v>68</v>
      </c>
      <c r="D380" s="207" t="s">
        <v>33</v>
      </c>
      <c r="E380" s="207">
        <v>51200</v>
      </c>
      <c r="F380" s="207" t="s">
        <v>57</v>
      </c>
      <c r="G380" s="202" t="s">
        <v>33</v>
      </c>
      <c r="H380" s="202"/>
      <c r="I380" s="202"/>
      <c r="J380" s="158">
        <f t="shared" si="75"/>
        <v>49.8</v>
      </c>
      <c r="K380" s="158">
        <f t="shared" si="75"/>
        <v>46.8</v>
      </c>
      <c r="L380" s="157">
        <f t="shared" si="66"/>
        <v>93.975903614457835</v>
      </c>
    </row>
    <row r="381" spans="1:13">
      <c r="A381" s="37" t="s">
        <v>316</v>
      </c>
      <c r="B381" s="207">
        <v>19</v>
      </c>
      <c r="C381" s="207" t="s">
        <v>68</v>
      </c>
      <c r="D381" s="207" t="s">
        <v>33</v>
      </c>
      <c r="E381" s="207">
        <v>51200</v>
      </c>
      <c r="F381" s="207" t="s">
        <v>57</v>
      </c>
      <c r="G381" s="202" t="s">
        <v>33</v>
      </c>
      <c r="H381" s="202" t="s">
        <v>87</v>
      </c>
      <c r="I381" s="202"/>
      <c r="J381" s="158">
        <f t="shared" si="75"/>
        <v>49.8</v>
      </c>
      <c r="K381" s="158">
        <f t="shared" si="75"/>
        <v>46.8</v>
      </c>
      <c r="L381" s="157">
        <f t="shared" si="66"/>
        <v>93.975903614457835</v>
      </c>
    </row>
    <row r="382" spans="1:13" ht="30">
      <c r="A382" s="37" t="s">
        <v>35</v>
      </c>
      <c r="B382" s="207">
        <v>19</v>
      </c>
      <c r="C382" s="207" t="s">
        <v>68</v>
      </c>
      <c r="D382" s="207" t="s">
        <v>33</v>
      </c>
      <c r="E382" s="207">
        <v>51200</v>
      </c>
      <c r="F382" s="207" t="s">
        <v>57</v>
      </c>
      <c r="G382" s="202" t="s">
        <v>33</v>
      </c>
      <c r="H382" s="202" t="s">
        <v>87</v>
      </c>
      <c r="I382" s="202" t="s">
        <v>44</v>
      </c>
      <c r="J382" s="158">
        <f>Приложение2!J94</f>
        <v>49.8</v>
      </c>
      <c r="K382" s="158">
        <f>Приложение2!K94</f>
        <v>46.8</v>
      </c>
      <c r="L382" s="157">
        <f t="shared" si="66"/>
        <v>93.975903614457835</v>
      </c>
    </row>
    <row r="383" spans="1:13" ht="60">
      <c r="A383" s="40" t="s">
        <v>71</v>
      </c>
      <c r="B383" s="207">
        <v>19</v>
      </c>
      <c r="C383" s="207" t="s">
        <v>68</v>
      </c>
      <c r="D383" s="207" t="s">
        <v>33</v>
      </c>
      <c r="E383" s="207" t="s">
        <v>72</v>
      </c>
      <c r="F383" s="207"/>
      <c r="G383" s="207"/>
      <c r="H383" s="39"/>
      <c r="I383" s="39"/>
      <c r="J383" s="158">
        <f>J384+J389</f>
        <v>112.4</v>
      </c>
      <c r="K383" s="158">
        <f>K384+K389</f>
        <v>112.3</v>
      </c>
      <c r="L383" s="157">
        <f t="shared" si="66"/>
        <v>99.911032028469748</v>
      </c>
    </row>
    <row r="384" spans="1:13" ht="75">
      <c r="A384" s="43" t="s">
        <v>45</v>
      </c>
      <c r="B384" s="207" t="s">
        <v>67</v>
      </c>
      <c r="C384" s="207" t="s">
        <v>68</v>
      </c>
      <c r="D384" s="207" t="s">
        <v>33</v>
      </c>
      <c r="E384" s="207" t="s">
        <v>72</v>
      </c>
      <c r="F384" s="207" t="s">
        <v>42</v>
      </c>
      <c r="G384" s="207"/>
      <c r="H384" s="39"/>
      <c r="I384" s="39"/>
      <c r="J384" s="158">
        <f t="shared" ref="J384:K387" si="76">J385</f>
        <v>108.2</v>
      </c>
      <c r="K384" s="158">
        <f t="shared" si="76"/>
        <v>108.2</v>
      </c>
      <c r="L384" s="157">
        <f t="shared" si="66"/>
        <v>100</v>
      </c>
    </row>
    <row r="385" spans="1:13" ht="30">
      <c r="A385" s="43" t="s">
        <v>46</v>
      </c>
      <c r="B385" s="207" t="s">
        <v>67</v>
      </c>
      <c r="C385" s="207" t="s">
        <v>68</v>
      </c>
      <c r="D385" s="207" t="s">
        <v>33</v>
      </c>
      <c r="E385" s="207" t="s">
        <v>72</v>
      </c>
      <c r="F385" s="207" t="s">
        <v>43</v>
      </c>
      <c r="G385" s="207"/>
      <c r="H385" s="39"/>
      <c r="I385" s="39"/>
      <c r="J385" s="158">
        <f t="shared" si="76"/>
        <v>108.2</v>
      </c>
      <c r="K385" s="158">
        <f t="shared" si="76"/>
        <v>108.2</v>
      </c>
      <c r="L385" s="157">
        <f t="shared" si="66"/>
        <v>100</v>
      </c>
    </row>
    <row r="386" spans="1:13">
      <c r="A386" s="37" t="s">
        <v>36</v>
      </c>
      <c r="B386" s="207">
        <v>19</v>
      </c>
      <c r="C386" s="207" t="s">
        <v>68</v>
      </c>
      <c r="D386" s="207" t="s">
        <v>33</v>
      </c>
      <c r="E386" s="207" t="s">
        <v>72</v>
      </c>
      <c r="F386" s="207" t="s">
        <v>43</v>
      </c>
      <c r="G386" s="207" t="s">
        <v>33</v>
      </c>
      <c r="H386" s="207"/>
      <c r="I386" s="39"/>
      <c r="J386" s="158">
        <f t="shared" si="76"/>
        <v>108.2</v>
      </c>
      <c r="K386" s="158">
        <f t="shared" si="76"/>
        <v>108.2</v>
      </c>
      <c r="L386" s="157">
        <f t="shared" si="66"/>
        <v>100</v>
      </c>
    </row>
    <row r="387" spans="1:13" ht="60">
      <c r="A387" s="37" t="s">
        <v>307</v>
      </c>
      <c r="B387" s="207">
        <v>19</v>
      </c>
      <c r="C387" s="207" t="s">
        <v>68</v>
      </c>
      <c r="D387" s="207" t="s">
        <v>33</v>
      </c>
      <c r="E387" s="207" t="s">
        <v>72</v>
      </c>
      <c r="F387" s="207" t="s">
        <v>43</v>
      </c>
      <c r="G387" s="202" t="s">
        <v>33</v>
      </c>
      <c r="H387" s="202" t="s">
        <v>47</v>
      </c>
      <c r="I387" s="202"/>
      <c r="J387" s="158">
        <f t="shared" si="76"/>
        <v>108.2</v>
      </c>
      <c r="K387" s="158">
        <f t="shared" si="76"/>
        <v>108.2</v>
      </c>
      <c r="L387" s="157">
        <f t="shared" si="66"/>
        <v>100</v>
      </c>
    </row>
    <row r="388" spans="1:13" ht="30">
      <c r="A388" s="37" t="s">
        <v>35</v>
      </c>
      <c r="B388" s="207" t="s">
        <v>67</v>
      </c>
      <c r="C388" s="207" t="s">
        <v>68</v>
      </c>
      <c r="D388" s="207" t="s">
        <v>33</v>
      </c>
      <c r="E388" s="207" t="s">
        <v>72</v>
      </c>
      <c r="F388" s="207" t="s">
        <v>43</v>
      </c>
      <c r="G388" s="202" t="s">
        <v>33</v>
      </c>
      <c r="H388" s="202" t="s">
        <v>47</v>
      </c>
      <c r="I388" s="202" t="s">
        <v>44</v>
      </c>
      <c r="J388" s="158">
        <f>Приложение2!J52</f>
        <v>108.2</v>
      </c>
      <c r="K388" s="158">
        <f>Приложение2!K52</f>
        <v>108.2</v>
      </c>
      <c r="L388" s="157">
        <f t="shared" si="66"/>
        <v>100</v>
      </c>
    </row>
    <row r="389" spans="1:13" ht="30">
      <c r="A389" s="289" t="s">
        <v>56</v>
      </c>
      <c r="B389" s="207" t="s">
        <v>67</v>
      </c>
      <c r="C389" s="207" t="s">
        <v>68</v>
      </c>
      <c r="D389" s="207" t="s">
        <v>33</v>
      </c>
      <c r="E389" s="207" t="s">
        <v>72</v>
      </c>
      <c r="F389" s="207" t="s">
        <v>55</v>
      </c>
      <c r="G389" s="202"/>
      <c r="H389" s="202"/>
      <c r="I389" s="202"/>
      <c r="J389" s="158">
        <f t="shared" ref="J389:K392" si="77">J390</f>
        <v>4.2</v>
      </c>
      <c r="K389" s="158">
        <f t="shared" si="77"/>
        <v>4.0999999999999996</v>
      </c>
      <c r="L389" s="157">
        <f t="shared" si="66"/>
        <v>97.619047619047606</v>
      </c>
      <c r="M389" s="163"/>
    </row>
    <row r="390" spans="1:13" ht="30">
      <c r="A390" s="192" t="s">
        <v>66</v>
      </c>
      <c r="B390" s="207">
        <v>19</v>
      </c>
      <c r="C390" s="207" t="s">
        <v>68</v>
      </c>
      <c r="D390" s="207" t="s">
        <v>33</v>
      </c>
      <c r="E390" s="207" t="s">
        <v>72</v>
      </c>
      <c r="F390" s="207" t="s">
        <v>57</v>
      </c>
      <c r="G390" s="202"/>
      <c r="H390" s="202"/>
      <c r="I390" s="202"/>
      <c r="J390" s="158">
        <f t="shared" si="77"/>
        <v>4.2</v>
      </c>
      <c r="K390" s="158">
        <f t="shared" si="77"/>
        <v>4.0999999999999996</v>
      </c>
      <c r="L390" s="157">
        <f t="shared" si="66"/>
        <v>97.619047619047606</v>
      </c>
    </row>
    <row r="391" spans="1:13">
      <c r="A391" s="37" t="s">
        <v>36</v>
      </c>
      <c r="B391" s="207">
        <v>19</v>
      </c>
      <c r="C391" s="207" t="s">
        <v>68</v>
      </c>
      <c r="D391" s="207" t="s">
        <v>33</v>
      </c>
      <c r="E391" s="207" t="s">
        <v>72</v>
      </c>
      <c r="F391" s="207" t="s">
        <v>57</v>
      </c>
      <c r="G391" s="207" t="s">
        <v>33</v>
      </c>
      <c r="H391" s="207"/>
      <c r="I391" s="39"/>
      <c r="J391" s="158">
        <f t="shared" si="77"/>
        <v>4.2</v>
      </c>
      <c r="K391" s="158">
        <f t="shared" si="77"/>
        <v>4.0999999999999996</v>
      </c>
      <c r="L391" s="157">
        <f t="shared" si="66"/>
        <v>97.619047619047606</v>
      </c>
    </row>
    <row r="392" spans="1:13" ht="60">
      <c r="A392" s="37" t="s">
        <v>307</v>
      </c>
      <c r="B392" s="207">
        <v>19</v>
      </c>
      <c r="C392" s="207" t="s">
        <v>68</v>
      </c>
      <c r="D392" s="207" t="s">
        <v>33</v>
      </c>
      <c r="E392" s="207" t="s">
        <v>72</v>
      </c>
      <c r="F392" s="207" t="s">
        <v>57</v>
      </c>
      <c r="G392" s="202" t="s">
        <v>33</v>
      </c>
      <c r="H392" s="202" t="s">
        <v>47</v>
      </c>
      <c r="I392" s="202"/>
      <c r="J392" s="158">
        <f t="shared" si="77"/>
        <v>4.2</v>
      </c>
      <c r="K392" s="158">
        <f t="shared" si="77"/>
        <v>4.0999999999999996</v>
      </c>
      <c r="L392" s="157">
        <f t="shared" ref="L392:L455" si="78">K392/J392*100</f>
        <v>97.619047619047606</v>
      </c>
    </row>
    <row r="393" spans="1:13" ht="30">
      <c r="A393" s="37" t="s">
        <v>35</v>
      </c>
      <c r="B393" s="207">
        <v>19</v>
      </c>
      <c r="C393" s="207" t="s">
        <v>68</v>
      </c>
      <c r="D393" s="207" t="s">
        <v>33</v>
      </c>
      <c r="E393" s="207" t="s">
        <v>72</v>
      </c>
      <c r="F393" s="207" t="s">
        <v>57</v>
      </c>
      <c r="G393" s="202" t="s">
        <v>33</v>
      </c>
      <c r="H393" s="202" t="s">
        <v>47</v>
      </c>
      <c r="I393" s="202" t="s">
        <v>44</v>
      </c>
      <c r="J393" s="158">
        <f>Приложение2!J54</f>
        <v>4.2</v>
      </c>
      <c r="K393" s="158">
        <f>Приложение2!K54</f>
        <v>4.0999999999999996</v>
      </c>
      <c r="L393" s="157">
        <f t="shared" si="78"/>
        <v>97.619047619047606</v>
      </c>
    </row>
    <row r="394" spans="1:13">
      <c r="A394" s="40" t="s">
        <v>73</v>
      </c>
      <c r="B394" s="207">
        <v>19</v>
      </c>
      <c r="C394" s="207" t="s">
        <v>68</v>
      </c>
      <c r="D394" s="207" t="s">
        <v>33</v>
      </c>
      <c r="E394" s="207" t="s">
        <v>74</v>
      </c>
      <c r="F394" s="207"/>
      <c r="G394" s="202"/>
      <c r="H394" s="202"/>
      <c r="I394" s="202"/>
      <c r="J394" s="158">
        <f>J395+J400</f>
        <v>163</v>
      </c>
      <c r="K394" s="158">
        <f>K395+K400</f>
        <v>163</v>
      </c>
      <c r="L394" s="157">
        <f t="shared" si="78"/>
        <v>100</v>
      </c>
    </row>
    <row r="395" spans="1:13" ht="75">
      <c r="A395" s="43" t="s">
        <v>45</v>
      </c>
      <c r="B395" s="207" t="s">
        <v>67</v>
      </c>
      <c r="C395" s="207" t="s">
        <v>68</v>
      </c>
      <c r="D395" s="207" t="s">
        <v>33</v>
      </c>
      <c r="E395" s="207" t="s">
        <v>74</v>
      </c>
      <c r="F395" s="207" t="s">
        <v>42</v>
      </c>
      <c r="G395" s="202"/>
      <c r="H395" s="202"/>
      <c r="I395" s="202"/>
      <c r="J395" s="158">
        <f t="shared" ref="J395:K398" si="79">J396</f>
        <v>108.5</v>
      </c>
      <c r="K395" s="158">
        <f t="shared" si="79"/>
        <v>108.5</v>
      </c>
      <c r="L395" s="157">
        <f t="shared" si="78"/>
        <v>100</v>
      </c>
    </row>
    <row r="396" spans="1:13" ht="30">
      <c r="A396" s="43" t="s">
        <v>46</v>
      </c>
      <c r="B396" s="207" t="s">
        <v>67</v>
      </c>
      <c r="C396" s="207" t="s">
        <v>68</v>
      </c>
      <c r="D396" s="207" t="s">
        <v>33</v>
      </c>
      <c r="E396" s="207" t="s">
        <v>74</v>
      </c>
      <c r="F396" s="207" t="s">
        <v>43</v>
      </c>
      <c r="G396" s="202"/>
      <c r="H396" s="202"/>
      <c r="I396" s="202"/>
      <c r="J396" s="158">
        <f t="shared" si="79"/>
        <v>108.5</v>
      </c>
      <c r="K396" s="158">
        <f t="shared" si="79"/>
        <v>108.5</v>
      </c>
      <c r="L396" s="157">
        <f t="shared" si="78"/>
        <v>100</v>
      </c>
    </row>
    <row r="397" spans="1:13">
      <c r="A397" s="37" t="s">
        <v>36</v>
      </c>
      <c r="B397" s="207">
        <v>19</v>
      </c>
      <c r="C397" s="207" t="s">
        <v>68</v>
      </c>
      <c r="D397" s="207" t="s">
        <v>33</v>
      </c>
      <c r="E397" s="207" t="s">
        <v>74</v>
      </c>
      <c r="F397" s="207" t="s">
        <v>43</v>
      </c>
      <c r="G397" s="202" t="s">
        <v>33</v>
      </c>
      <c r="H397" s="202"/>
      <c r="I397" s="202"/>
      <c r="J397" s="158">
        <f t="shared" si="79"/>
        <v>108.5</v>
      </c>
      <c r="K397" s="158">
        <f t="shared" si="79"/>
        <v>108.5</v>
      </c>
      <c r="L397" s="157">
        <f t="shared" si="78"/>
        <v>100</v>
      </c>
    </row>
    <row r="398" spans="1:13" ht="60">
      <c r="A398" s="37" t="s">
        <v>307</v>
      </c>
      <c r="B398" s="207">
        <v>19</v>
      </c>
      <c r="C398" s="207" t="s">
        <v>68</v>
      </c>
      <c r="D398" s="207" t="s">
        <v>33</v>
      </c>
      <c r="E398" s="207" t="s">
        <v>74</v>
      </c>
      <c r="F398" s="207" t="s">
        <v>43</v>
      </c>
      <c r="G398" s="202" t="s">
        <v>33</v>
      </c>
      <c r="H398" s="202" t="s">
        <v>47</v>
      </c>
      <c r="I398" s="202"/>
      <c r="J398" s="158">
        <f t="shared" si="79"/>
        <v>108.5</v>
      </c>
      <c r="K398" s="158">
        <f t="shared" si="79"/>
        <v>108.5</v>
      </c>
      <c r="L398" s="157">
        <f t="shared" si="78"/>
        <v>100</v>
      </c>
    </row>
    <row r="399" spans="1:13" ht="30">
      <c r="A399" s="37" t="s">
        <v>35</v>
      </c>
      <c r="B399" s="207" t="s">
        <v>67</v>
      </c>
      <c r="C399" s="207" t="s">
        <v>68</v>
      </c>
      <c r="D399" s="207" t="s">
        <v>33</v>
      </c>
      <c r="E399" s="207" t="s">
        <v>74</v>
      </c>
      <c r="F399" s="207" t="s">
        <v>43</v>
      </c>
      <c r="G399" s="202" t="s">
        <v>33</v>
      </c>
      <c r="H399" s="202" t="s">
        <v>47</v>
      </c>
      <c r="I399" s="202" t="s">
        <v>44</v>
      </c>
      <c r="J399" s="158">
        <f>Приложение2!J57</f>
        <v>108.5</v>
      </c>
      <c r="K399" s="158">
        <f>Приложение2!K57</f>
        <v>108.5</v>
      </c>
      <c r="L399" s="157">
        <f t="shared" si="78"/>
        <v>100</v>
      </c>
    </row>
    <row r="400" spans="1:13" ht="30">
      <c r="A400" s="36" t="s">
        <v>56</v>
      </c>
      <c r="B400" s="207">
        <v>19</v>
      </c>
      <c r="C400" s="207" t="s">
        <v>68</v>
      </c>
      <c r="D400" s="207" t="s">
        <v>33</v>
      </c>
      <c r="E400" s="207" t="s">
        <v>74</v>
      </c>
      <c r="F400" s="207" t="s">
        <v>55</v>
      </c>
      <c r="G400" s="202"/>
      <c r="H400" s="202"/>
      <c r="I400" s="202"/>
      <c r="J400" s="158">
        <f t="shared" ref="J400:K403" si="80">J401</f>
        <v>54.5</v>
      </c>
      <c r="K400" s="158">
        <f t="shared" si="80"/>
        <v>54.5</v>
      </c>
      <c r="L400" s="157">
        <f t="shared" si="78"/>
        <v>100</v>
      </c>
    </row>
    <row r="401" spans="1:12" ht="30">
      <c r="A401" s="36" t="s">
        <v>66</v>
      </c>
      <c r="B401" s="207">
        <v>19</v>
      </c>
      <c r="C401" s="207" t="s">
        <v>68</v>
      </c>
      <c r="D401" s="207" t="s">
        <v>33</v>
      </c>
      <c r="E401" s="207" t="s">
        <v>74</v>
      </c>
      <c r="F401" s="207" t="s">
        <v>57</v>
      </c>
      <c r="G401" s="202"/>
      <c r="H401" s="202"/>
      <c r="I401" s="202"/>
      <c r="J401" s="158">
        <f t="shared" si="80"/>
        <v>54.5</v>
      </c>
      <c r="K401" s="158">
        <f t="shared" si="80"/>
        <v>54.5</v>
      </c>
      <c r="L401" s="157">
        <f t="shared" si="78"/>
        <v>100</v>
      </c>
    </row>
    <row r="402" spans="1:12">
      <c r="A402" s="37" t="s">
        <v>36</v>
      </c>
      <c r="B402" s="207" t="s">
        <v>67</v>
      </c>
      <c r="C402" s="207" t="s">
        <v>68</v>
      </c>
      <c r="D402" s="207" t="s">
        <v>33</v>
      </c>
      <c r="E402" s="207" t="s">
        <v>74</v>
      </c>
      <c r="F402" s="207" t="s">
        <v>57</v>
      </c>
      <c r="G402" s="202" t="s">
        <v>33</v>
      </c>
      <c r="H402" s="202"/>
      <c r="I402" s="202"/>
      <c r="J402" s="158">
        <f t="shared" si="80"/>
        <v>54.5</v>
      </c>
      <c r="K402" s="158">
        <f t="shared" si="80"/>
        <v>54.5</v>
      </c>
      <c r="L402" s="157">
        <f t="shared" si="78"/>
        <v>100</v>
      </c>
    </row>
    <row r="403" spans="1:12" ht="60">
      <c r="A403" s="37" t="s">
        <v>307</v>
      </c>
      <c r="B403" s="207">
        <v>19</v>
      </c>
      <c r="C403" s="207" t="s">
        <v>68</v>
      </c>
      <c r="D403" s="207" t="s">
        <v>33</v>
      </c>
      <c r="E403" s="207" t="s">
        <v>74</v>
      </c>
      <c r="F403" s="207" t="s">
        <v>57</v>
      </c>
      <c r="G403" s="202" t="s">
        <v>33</v>
      </c>
      <c r="H403" s="202" t="s">
        <v>47</v>
      </c>
      <c r="I403" s="202"/>
      <c r="J403" s="158">
        <f t="shared" si="80"/>
        <v>54.5</v>
      </c>
      <c r="K403" s="158">
        <f t="shared" si="80"/>
        <v>54.5</v>
      </c>
      <c r="L403" s="157">
        <f t="shared" si="78"/>
        <v>100</v>
      </c>
    </row>
    <row r="404" spans="1:12" ht="30">
      <c r="A404" s="37" t="s">
        <v>35</v>
      </c>
      <c r="B404" s="207">
        <v>19</v>
      </c>
      <c r="C404" s="207" t="s">
        <v>68</v>
      </c>
      <c r="D404" s="207" t="s">
        <v>33</v>
      </c>
      <c r="E404" s="207" t="s">
        <v>74</v>
      </c>
      <c r="F404" s="207" t="s">
        <v>57</v>
      </c>
      <c r="G404" s="202" t="s">
        <v>33</v>
      </c>
      <c r="H404" s="202" t="s">
        <v>47</v>
      </c>
      <c r="I404" s="202" t="s">
        <v>44</v>
      </c>
      <c r="J404" s="158">
        <f>Приложение2!J59</f>
        <v>54.5</v>
      </c>
      <c r="K404" s="158">
        <f>Приложение2!K59</f>
        <v>54.5</v>
      </c>
      <c r="L404" s="157">
        <f t="shared" si="78"/>
        <v>100</v>
      </c>
    </row>
    <row r="405" spans="1:12">
      <c r="A405" s="40" t="s">
        <v>75</v>
      </c>
      <c r="B405" s="207">
        <v>19</v>
      </c>
      <c r="C405" s="207" t="s">
        <v>68</v>
      </c>
      <c r="D405" s="207" t="s">
        <v>33</v>
      </c>
      <c r="E405" s="207">
        <v>77150</v>
      </c>
      <c r="F405" s="207"/>
      <c r="G405" s="202"/>
      <c r="H405" s="202"/>
      <c r="I405" s="202"/>
      <c r="J405" s="158">
        <f t="shared" ref="J405:K409" si="81">J406</f>
        <v>3.6999999999999997</v>
      </c>
      <c r="K405" s="158">
        <f t="shared" si="81"/>
        <v>3.6999999999999997</v>
      </c>
      <c r="L405" s="157">
        <f t="shared" si="78"/>
        <v>100</v>
      </c>
    </row>
    <row r="406" spans="1:12" ht="30">
      <c r="A406" s="43" t="s">
        <v>56</v>
      </c>
      <c r="B406" s="207" t="s">
        <v>67</v>
      </c>
      <c r="C406" s="207" t="s">
        <v>68</v>
      </c>
      <c r="D406" s="207" t="s">
        <v>33</v>
      </c>
      <c r="E406" s="207" t="s">
        <v>76</v>
      </c>
      <c r="F406" s="207" t="s">
        <v>55</v>
      </c>
      <c r="G406" s="202"/>
      <c r="H406" s="202"/>
      <c r="I406" s="202"/>
      <c r="J406" s="158">
        <f t="shared" si="81"/>
        <v>3.6999999999999997</v>
      </c>
      <c r="K406" s="158">
        <f t="shared" si="81"/>
        <v>3.6999999999999997</v>
      </c>
      <c r="L406" s="157">
        <f t="shared" si="78"/>
        <v>100</v>
      </c>
    </row>
    <row r="407" spans="1:12" ht="30">
      <c r="A407" s="43" t="s">
        <v>58</v>
      </c>
      <c r="B407" s="207" t="s">
        <v>67</v>
      </c>
      <c r="C407" s="207" t="s">
        <v>68</v>
      </c>
      <c r="D407" s="207" t="s">
        <v>33</v>
      </c>
      <c r="E407" s="207" t="s">
        <v>76</v>
      </c>
      <c r="F407" s="207" t="s">
        <v>57</v>
      </c>
      <c r="G407" s="202"/>
      <c r="H407" s="202"/>
      <c r="I407" s="202"/>
      <c r="J407" s="158">
        <f t="shared" si="81"/>
        <v>3.6999999999999997</v>
      </c>
      <c r="K407" s="158">
        <f t="shared" si="81"/>
        <v>3.6999999999999997</v>
      </c>
      <c r="L407" s="157">
        <f t="shared" si="78"/>
        <v>100</v>
      </c>
    </row>
    <row r="408" spans="1:12">
      <c r="A408" s="37" t="s">
        <v>36</v>
      </c>
      <c r="B408" s="207">
        <v>19</v>
      </c>
      <c r="C408" s="207" t="s">
        <v>68</v>
      </c>
      <c r="D408" s="207" t="s">
        <v>33</v>
      </c>
      <c r="E408" s="207">
        <v>77150</v>
      </c>
      <c r="F408" s="207" t="s">
        <v>57</v>
      </c>
      <c r="G408" s="202" t="s">
        <v>33</v>
      </c>
      <c r="H408" s="202"/>
      <c r="I408" s="202"/>
      <c r="J408" s="158">
        <f t="shared" si="81"/>
        <v>3.6999999999999997</v>
      </c>
      <c r="K408" s="158">
        <f t="shared" si="81"/>
        <v>3.6999999999999997</v>
      </c>
      <c r="L408" s="157">
        <f t="shared" si="78"/>
        <v>100</v>
      </c>
    </row>
    <row r="409" spans="1:12" ht="60">
      <c r="A409" s="37" t="s">
        <v>307</v>
      </c>
      <c r="B409" s="207">
        <v>19</v>
      </c>
      <c r="C409" s="207" t="s">
        <v>68</v>
      </c>
      <c r="D409" s="207" t="s">
        <v>33</v>
      </c>
      <c r="E409" s="207">
        <v>77150</v>
      </c>
      <c r="F409" s="207" t="s">
        <v>57</v>
      </c>
      <c r="G409" s="202" t="s">
        <v>33</v>
      </c>
      <c r="H409" s="202" t="s">
        <v>47</v>
      </c>
      <c r="I409" s="202"/>
      <c r="J409" s="158">
        <f t="shared" si="81"/>
        <v>3.6999999999999997</v>
      </c>
      <c r="K409" s="158">
        <f t="shared" si="81"/>
        <v>3.6999999999999997</v>
      </c>
      <c r="L409" s="157">
        <f t="shared" si="78"/>
        <v>100</v>
      </c>
    </row>
    <row r="410" spans="1:12" ht="30">
      <c r="A410" s="37" t="s">
        <v>35</v>
      </c>
      <c r="B410" s="207">
        <v>19</v>
      </c>
      <c r="C410" s="207" t="s">
        <v>68</v>
      </c>
      <c r="D410" s="207" t="s">
        <v>33</v>
      </c>
      <c r="E410" s="207">
        <v>77150</v>
      </c>
      <c r="F410" s="207" t="s">
        <v>57</v>
      </c>
      <c r="G410" s="202" t="s">
        <v>33</v>
      </c>
      <c r="H410" s="202" t="s">
        <v>47</v>
      </c>
      <c r="I410" s="202" t="s">
        <v>44</v>
      </c>
      <c r="J410" s="158">
        <f>Приложение2!J62</f>
        <v>3.6999999999999997</v>
      </c>
      <c r="K410" s="158">
        <f>Приложение2!K62</f>
        <v>3.6999999999999997</v>
      </c>
      <c r="L410" s="157">
        <f t="shared" si="78"/>
        <v>100</v>
      </c>
    </row>
    <row r="411" spans="1:12" ht="45">
      <c r="A411" s="50" t="s">
        <v>152</v>
      </c>
      <c r="B411" s="202" t="s">
        <v>158</v>
      </c>
      <c r="C411" s="202"/>
      <c r="D411" s="202"/>
      <c r="E411" s="202"/>
      <c r="F411" s="202"/>
      <c r="G411" s="202"/>
      <c r="H411" s="202"/>
      <c r="I411" s="202"/>
      <c r="J411" s="158">
        <f>J412+J420</f>
        <v>4694.1000000000004</v>
      </c>
      <c r="K411" s="158">
        <f>K412+K420</f>
        <v>4690.4000000000005</v>
      </c>
      <c r="L411" s="157">
        <f t="shared" si="78"/>
        <v>99.921177648537522</v>
      </c>
    </row>
    <row r="412" spans="1:12" ht="45">
      <c r="A412" s="36" t="s">
        <v>153</v>
      </c>
      <c r="B412" s="202" t="s">
        <v>158</v>
      </c>
      <c r="C412" s="202" t="s">
        <v>8</v>
      </c>
      <c r="D412" s="202"/>
      <c r="E412" s="202"/>
      <c r="F412" s="202"/>
      <c r="G412" s="202"/>
      <c r="H412" s="202"/>
      <c r="I412" s="202"/>
      <c r="J412" s="158">
        <f t="shared" ref="J412:K418" si="82">J413</f>
        <v>1300.2</v>
      </c>
      <c r="K412" s="158">
        <f t="shared" si="82"/>
        <v>1300.2</v>
      </c>
      <c r="L412" s="157">
        <f t="shared" si="78"/>
        <v>100</v>
      </c>
    </row>
    <row r="413" spans="1:12" ht="30">
      <c r="A413" s="36" t="s">
        <v>154</v>
      </c>
      <c r="B413" s="202" t="s">
        <v>158</v>
      </c>
      <c r="C413" s="202" t="s">
        <v>8</v>
      </c>
      <c r="D413" s="202" t="s">
        <v>33</v>
      </c>
      <c r="E413" s="202"/>
      <c r="F413" s="202"/>
      <c r="G413" s="202"/>
      <c r="H413" s="202"/>
      <c r="I413" s="202"/>
      <c r="J413" s="158">
        <f t="shared" si="82"/>
        <v>1300.2</v>
      </c>
      <c r="K413" s="158">
        <f t="shared" si="82"/>
        <v>1300.2</v>
      </c>
      <c r="L413" s="157">
        <f t="shared" si="78"/>
        <v>100</v>
      </c>
    </row>
    <row r="414" spans="1:12" ht="30">
      <c r="A414" s="36" t="s">
        <v>155</v>
      </c>
      <c r="B414" s="202" t="s">
        <v>158</v>
      </c>
      <c r="C414" s="202" t="s">
        <v>8</v>
      </c>
      <c r="D414" s="202" t="s">
        <v>33</v>
      </c>
      <c r="E414" s="202" t="s">
        <v>159</v>
      </c>
      <c r="F414" s="202"/>
      <c r="G414" s="202"/>
      <c r="H414" s="202"/>
      <c r="I414" s="202"/>
      <c r="J414" s="158">
        <f t="shared" si="82"/>
        <v>1300.2</v>
      </c>
      <c r="K414" s="158">
        <f t="shared" si="82"/>
        <v>1300.2</v>
      </c>
      <c r="L414" s="157">
        <f t="shared" si="78"/>
        <v>100</v>
      </c>
    </row>
    <row r="415" spans="1:12">
      <c r="A415" s="36" t="s">
        <v>113</v>
      </c>
      <c r="B415" s="202" t="s">
        <v>158</v>
      </c>
      <c r="C415" s="202" t="s">
        <v>8</v>
      </c>
      <c r="D415" s="202" t="s">
        <v>33</v>
      </c>
      <c r="E415" s="202" t="s">
        <v>159</v>
      </c>
      <c r="F415" s="202" t="s">
        <v>117</v>
      </c>
      <c r="G415" s="202"/>
      <c r="H415" s="202"/>
      <c r="I415" s="202"/>
      <c r="J415" s="158">
        <f t="shared" si="82"/>
        <v>1300.2</v>
      </c>
      <c r="K415" s="158">
        <f t="shared" si="82"/>
        <v>1300.2</v>
      </c>
      <c r="L415" s="157">
        <f t="shared" si="78"/>
        <v>100</v>
      </c>
    </row>
    <row r="416" spans="1:12" ht="30">
      <c r="A416" s="36" t="s">
        <v>156</v>
      </c>
      <c r="B416" s="202" t="s">
        <v>158</v>
      </c>
      <c r="C416" s="202" t="s">
        <v>8</v>
      </c>
      <c r="D416" s="202" t="s">
        <v>33</v>
      </c>
      <c r="E416" s="202" t="s">
        <v>159</v>
      </c>
      <c r="F416" s="202" t="s">
        <v>157</v>
      </c>
      <c r="G416" s="202"/>
      <c r="H416" s="202"/>
      <c r="I416" s="202"/>
      <c r="J416" s="158">
        <f t="shared" si="82"/>
        <v>1300.2</v>
      </c>
      <c r="K416" s="158">
        <f t="shared" si="82"/>
        <v>1300.2</v>
      </c>
      <c r="L416" s="157">
        <f t="shared" si="78"/>
        <v>100</v>
      </c>
    </row>
    <row r="417" spans="1:12">
      <c r="A417" s="36" t="s">
        <v>145</v>
      </c>
      <c r="B417" s="202" t="s">
        <v>158</v>
      </c>
      <c r="C417" s="202" t="s">
        <v>8</v>
      </c>
      <c r="D417" s="202" t="s">
        <v>33</v>
      </c>
      <c r="E417" s="202" t="s">
        <v>159</v>
      </c>
      <c r="F417" s="202" t="s">
        <v>157</v>
      </c>
      <c r="G417" s="202" t="s">
        <v>17</v>
      </c>
      <c r="H417" s="202"/>
      <c r="I417" s="202"/>
      <c r="J417" s="158">
        <f t="shared" si="82"/>
        <v>1300.2</v>
      </c>
      <c r="K417" s="158">
        <f t="shared" si="82"/>
        <v>1300.2</v>
      </c>
      <c r="L417" s="157">
        <f t="shared" si="78"/>
        <v>100</v>
      </c>
    </row>
    <row r="418" spans="1:12">
      <c r="A418" s="36" t="s">
        <v>151</v>
      </c>
      <c r="B418" s="202" t="s">
        <v>158</v>
      </c>
      <c r="C418" s="202" t="s">
        <v>8</v>
      </c>
      <c r="D418" s="202" t="s">
        <v>33</v>
      </c>
      <c r="E418" s="202" t="s">
        <v>159</v>
      </c>
      <c r="F418" s="202" t="s">
        <v>157</v>
      </c>
      <c r="G418" s="202" t="s">
        <v>17</v>
      </c>
      <c r="H418" s="202" t="s">
        <v>51</v>
      </c>
      <c r="I418" s="202"/>
      <c r="J418" s="158">
        <f t="shared" si="82"/>
        <v>1300.2</v>
      </c>
      <c r="K418" s="158">
        <f t="shared" si="82"/>
        <v>1300.2</v>
      </c>
      <c r="L418" s="157">
        <f t="shared" si="78"/>
        <v>100</v>
      </c>
    </row>
    <row r="419" spans="1:12" ht="30">
      <c r="A419" s="37" t="s">
        <v>35</v>
      </c>
      <c r="B419" s="202" t="s">
        <v>158</v>
      </c>
      <c r="C419" s="202" t="s">
        <v>8</v>
      </c>
      <c r="D419" s="202" t="s">
        <v>33</v>
      </c>
      <c r="E419" s="202" t="s">
        <v>159</v>
      </c>
      <c r="F419" s="202" t="s">
        <v>157</v>
      </c>
      <c r="G419" s="202" t="s">
        <v>17</v>
      </c>
      <c r="H419" s="202" t="s">
        <v>51</v>
      </c>
      <c r="I419" s="202" t="s">
        <v>44</v>
      </c>
      <c r="J419" s="158">
        <f>Приложение2!J234</f>
        <v>1300.2</v>
      </c>
      <c r="K419" s="158">
        <f>Приложение2!K234</f>
        <v>1300.2</v>
      </c>
      <c r="L419" s="157">
        <f t="shared" si="78"/>
        <v>100</v>
      </c>
    </row>
    <row r="420" spans="1:12" ht="30">
      <c r="A420" s="36" t="s">
        <v>161</v>
      </c>
      <c r="B420" s="202" t="s">
        <v>158</v>
      </c>
      <c r="C420" s="207" t="s">
        <v>9</v>
      </c>
      <c r="D420" s="207"/>
      <c r="E420" s="207"/>
      <c r="F420" s="207"/>
      <c r="G420" s="202"/>
      <c r="H420" s="202"/>
      <c r="I420" s="202"/>
      <c r="J420" s="158">
        <f>J421</f>
        <v>3393.9</v>
      </c>
      <c r="K420" s="158">
        <f>K421</f>
        <v>3390.2000000000003</v>
      </c>
      <c r="L420" s="157">
        <f t="shared" si="78"/>
        <v>99.890980877456613</v>
      </c>
    </row>
    <row r="421" spans="1:12" ht="60">
      <c r="A421" s="36" t="s">
        <v>162</v>
      </c>
      <c r="B421" s="202" t="s">
        <v>158</v>
      </c>
      <c r="C421" s="207" t="s">
        <v>9</v>
      </c>
      <c r="D421" s="207" t="s">
        <v>33</v>
      </c>
      <c r="E421" s="207"/>
      <c r="F421" s="207"/>
      <c r="G421" s="202"/>
      <c r="H421" s="202"/>
      <c r="I421" s="202"/>
      <c r="J421" s="158">
        <f>J422+J428</f>
        <v>3393.9</v>
      </c>
      <c r="K421" s="158">
        <f>K422+K428</f>
        <v>3390.2000000000003</v>
      </c>
      <c r="L421" s="157">
        <f t="shared" si="78"/>
        <v>99.890980877456613</v>
      </c>
    </row>
    <row r="422" spans="1:12">
      <c r="A422" s="40" t="s">
        <v>163</v>
      </c>
      <c r="B422" s="202" t="s">
        <v>158</v>
      </c>
      <c r="C422" s="207" t="s">
        <v>9</v>
      </c>
      <c r="D422" s="207" t="s">
        <v>33</v>
      </c>
      <c r="E422" s="207" t="s">
        <v>299</v>
      </c>
      <c r="F422" s="207"/>
      <c r="G422" s="202"/>
      <c r="H422" s="202"/>
      <c r="I422" s="202"/>
      <c r="J422" s="158">
        <f t="shared" ref="J422:K426" si="83">J423</f>
        <v>3372.4</v>
      </c>
      <c r="K422" s="158">
        <f t="shared" si="83"/>
        <v>3372.4</v>
      </c>
      <c r="L422" s="157">
        <f t="shared" si="78"/>
        <v>100</v>
      </c>
    </row>
    <row r="423" spans="1:12" ht="30">
      <c r="A423" s="43" t="s">
        <v>132</v>
      </c>
      <c r="B423" s="202" t="s">
        <v>158</v>
      </c>
      <c r="C423" s="207" t="s">
        <v>9</v>
      </c>
      <c r="D423" s="207" t="s">
        <v>33</v>
      </c>
      <c r="E423" s="207" t="s">
        <v>299</v>
      </c>
      <c r="F423" s="207" t="s">
        <v>136</v>
      </c>
      <c r="G423" s="202"/>
      <c r="H423" s="202"/>
      <c r="I423" s="202"/>
      <c r="J423" s="158">
        <f t="shared" si="83"/>
        <v>3372.4</v>
      </c>
      <c r="K423" s="158">
        <f t="shared" si="83"/>
        <v>3372.4</v>
      </c>
      <c r="L423" s="157">
        <f t="shared" si="78"/>
        <v>100</v>
      </c>
    </row>
    <row r="424" spans="1:12">
      <c r="A424" s="43" t="s">
        <v>133</v>
      </c>
      <c r="B424" s="202" t="s">
        <v>158</v>
      </c>
      <c r="C424" s="207" t="s">
        <v>9</v>
      </c>
      <c r="D424" s="207" t="s">
        <v>33</v>
      </c>
      <c r="E424" s="207" t="s">
        <v>299</v>
      </c>
      <c r="F424" s="207" t="s">
        <v>137</v>
      </c>
      <c r="G424" s="202"/>
      <c r="H424" s="202"/>
      <c r="I424" s="202"/>
      <c r="J424" s="158">
        <f t="shared" si="83"/>
        <v>3372.4</v>
      </c>
      <c r="K424" s="158">
        <f t="shared" si="83"/>
        <v>3372.4</v>
      </c>
      <c r="L424" s="157">
        <f t="shared" si="78"/>
        <v>100</v>
      </c>
    </row>
    <row r="425" spans="1:12">
      <c r="A425" s="37" t="s">
        <v>145</v>
      </c>
      <c r="B425" s="202" t="s">
        <v>158</v>
      </c>
      <c r="C425" s="207" t="s">
        <v>9</v>
      </c>
      <c r="D425" s="207" t="s">
        <v>33</v>
      </c>
      <c r="E425" s="207" t="s">
        <v>299</v>
      </c>
      <c r="F425" s="207" t="s">
        <v>137</v>
      </c>
      <c r="G425" s="202" t="s">
        <v>17</v>
      </c>
      <c r="H425" s="202"/>
      <c r="I425" s="202"/>
      <c r="J425" s="158">
        <f t="shared" si="83"/>
        <v>3372.4</v>
      </c>
      <c r="K425" s="158">
        <f t="shared" si="83"/>
        <v>3372.4</v>
      </c>
      <c r="L425" s="157">
        <f t="shared" si="78"/>
        <v>100</v>
      </c>
    </row>
    <row r="426" spans="1:12">
      <c r="A426" s="37" t="s">
        <v>160</v>
      </c>
      <c r="B426" s="202" t="s">
        <v>158</v>
      </c>
      <c r="C426" s="202" t="s">
        <v>9</v>
      </c>
      <c r="D426" s="207" t="s">
        <v>33</v>
      </c>
      <c r="E426" s="202" t="s">
        <v>299</v>
      </c>
      <c r="F426" s="207" t="s">
        <v>137</v>
      </c>
      <c r="G426" s="202" t="s">
        <v>17</v>
      </c>
      <c r="H426" s="202" t="s">
        <v>47</v>
      </c>
      <c r="I426" s="202"/>
      <c r="J426" s="158">
        <f t="shared" si="83"/>
        <v>3372.4</v>
      </c>
      <c r="K426" s="158">
        <f t="shared" si="83"/>
        <v>3372.4</v>
      </c>
      <c r="L426" s="157">
        <f t="shared" si="78"/>
        <v>100</v>
      </c>
    </row>
    <row r="427" spans="1:12" ht="30">
      <c r="A427" s="37" t="s">
        <v>35</v>
      </c>
      <c r="B427" s="202" t="s">
        <v>158</v>
      </c>
      <c r="C427" s="202" t="s">
        <v>9</v>
      </c>
      <c r="D427" s="207" t="s">
        <v>33</v>
      </c>
      <c r="E427" s="202" t="s">
        <v>299</v>
      </c>
      <c r="F427" s="207" t="s">
        <v>137</v>
      </c>
      <c r="G427" s="202" t="s">
        <v>17</v>
      </c>
      <c r="H427" s="202" t="s">
        <v>47</v>
      </c>
      <c r="I427" s="202" t="s">
        <v>44</v>
      </c>
      <c r="J427" s="158">
        <f>Приложение2!J241</f>
        <v>3372.4</v>
      </c>
      <c r="K427" s="158">
        <f>Приложение2!K241</f>
        <v>3372.4</v>
      </c>
      <c r="L427" s="157">
        <f t="shared" si="78"/>
        <v>100</v>
      </c>
    </row>
    <row r="428" spans="1:12" ht="90">
      <c r="A428" s="54" t="s">
        <v>163</v>
      </c>
      <c r="B428" s="202" t="s">
        <v>158</v>
      </c>
      <c r="C428" s="202" t="s">
        <v>9</v>
      </c>
      <c r="D428" s="202" t="s">
        <v>33</v>
      </c>
      <c r="E428" s="202" t="s">
        <v>256</v>
      </c>
      <c r="F428" s="202"/>
      <c r="G428" s="202"/>
      <c r="H428" s="202"/>
      <c r="I428" s="202"/>
      <c r="J428" s="158">
        <f>J429+J434</f>
        <v>21.5</v>
      </c>
      <c r="K428" s="158">
        <f>K429+K434</f>
        <v>17.8</v>
      </c>
      <c r="L428" s="157">
        <f t="shared" si="78"/>
        <v>82.79069767441861</v>
      </c>
    </row>
    <row r="429" spans="1:12" ht="75">
      <c r="A429" s="43" t="s">
        <v>45</v>
      </c>
      <c r="B429" s="202" t="s">
        <v>158</v>
      </c>
      <c r="C429" s="202" t="s">
        <v>9</v>
      </c>
      <c r="D429" s="202" t="s">
        <v>33</v>
      </c>
      <c r="E429" s="202" t="s">
        <v>256</v>
      </c>
      <c r="F429" s="202" t="s">
        <v>42</v>
      </c>
      <c r="G429" s="202"/>
      <c r="H429" s="202"/>
      <c r="I429" s="202"/>
      <c r="J429" s="158">
        <f t="shared" ref="J429:K432" si="84">J430</f>
        <v>20.5</v>
      </c>
      <c r="K429" s="158">
        <f t="shared" si="84"/>
        <v>17.3</v>
      </c>
      <c r="L429" s="157">
        <f t="shared" si="78"/>
        <v>84.390243902439039</v>
      </c>
    </row>
    <row r="430" spans="1:12" ht="30">
      <c r="A430" s="43" t="s">
        <v>46</v>
      </c>
      <c r="B430" s="202" t="s">
        <v>158</v>
      </c>
      <c r="C430" s="202" t="s">
        <v>9</v>
      </c>
      <c r="D430" s="202" t="s">
        <v>33</v>
      </c>
      <c r="E430" s="202" t="s">
        <v>256</v>
      </c>
      <c r="F430" s="202" t="s">
        <v>43</v>
      </c>
      <c r="G430" s="202"/>
      <c r="H430" s="202"/>
      <c r="I430" s="202"/>
      <c r="J430" s="158">
        <f t="shared" si="84"/>
        <v>20.5</v>
      </c>
      <c r="K430" s="158">
        <f t="shared" si="84"/>
        <v>17.3</v>
      </c>
      <c r="L430" s="157">
        <f t="shared" si="78"/>
        <v>84.390243902439039</v>
      </c>
    </row>
    <row r="431" spans="1:12">
      <c r="A431" s="37" t="s">
        <v>36</v>
      </c>
      <c r="B431" s="202" t="s">
        <v>158</v>
      </c>
      <c r="C431" s="202" t="s">
        <v>9</v>
      </c>
      <c r="D431" s="202" t="s">
        <v>33</v>
      </c>
      <c r="E431" s="202" t="s">
        <v>256</v>
      </c>
      <c r="F431" s="202" t="s">
        <v>43</v>
      </c>
      <c r="G431" s="202" t="s">
        <v>33</v>
      </c>
      <c r="H431" s="202"/>
      <c r="I431" s="202"/>
      <c r="J431" s="158">
        <f t="shared" si="84"/>
        <v>20.5</v>
      </c>
      <c r="K431" s="158">
        <f t="shared" si="84"/>
        <v>17.3</v>
      </c>
      <c r="L431" s="157">
        <f t="shared" si="78"/>
        <v>84.390243902439039</v>
      </c>
    </row>
    <row r="432" spans="1:12" ht="60">
      <c r="A432" s="37" t="s">
        <v>307</v>
      </c>
      <c r="B432" s="202" t="s">
        <v>158</v>
      </c>
      <c r="C432" s="202" t="s">
        <v>9</v>
      </c>
      <c r="D432" s="202" t="s">
        <v>33</v>
      </c>
      <c r="E432" s="202" t="s">
        <v>256</v>
      </c>
      <c r="F432" s="202" t="s">
        <v>43</v>
      </c>
      <c r="G432" s="202" t="s">
        <v>33</v>
      </c>
      <c r="H432" s="202" t="s">
        <v>47</v>
      </c>
      <c r="I432" s="202"/>
      <c r="J432" s="158">
        <f t="shared" si="84"/>
        <v>20.5</v>
      </c>
      <c r="K432" s="158">
        <f t="shared" si="84"/>
        <v>17.3</v>
      </c>
      <c r="L432" s="157">
        <f t="shared" si="78"/>
        <v>84.390243902439039</v>
      </c>
    </row>
    <row r="433" spans="1:13" ht="45">
      <c r="A433" s="37" t="s">
        <v>216</v>
      </c>
      <c r="B433" s="202" t="s">
        <v>158</v>
      </c>
      <c r="C433" s="202" t="s">
        <v>9</v>
      </c>
      <c r="D433" s="202" t="s">
        <v>33</v>
      </c>
      <c r="E433" s="202" t="s">
        <v>256</v>
      </c>
      <c r="F433" s="202" t="s">
        <v>43</v>
      </c>
      <c r="G433" s="202" t="s">
        <v>33</v>
      </c>
      <c r="H433" s="202" t="s">
        <v>47</v>
      </c>
      <c r="I433" s="202" t="s">
        <v>254</v>
      </c>
      <c r="J433" s="158">
        <f>Приложение2!J324</f>
        <v>20.5</v>
      </c>
      <c r="K433" s="158">
        <f>Приложение2!K324</f>
        <v>17.3</v>
      </c>
      <c r="L433" s="157">
        <f t="shared" si="78"/>
        <v>84.390243902439039</v>
      </c>
    </row>
    <row r="434" spans="1:13" ht="30">
      <c r="A434" s="36" t="s">
        <v>56</v>
      </c>
      <c r="B434" s="202" t="s">
        <v>158</v>
      </c>
      <c r="C434" s="202" t="s">
        <v>9</v>
      </c>
      <c r="D434" s="202" t="s">
        <v>33</v>
      </c>
      <c r="E434" s="202" t="s">
        <v>256</v>
      </c>
      <c r="F434" s="202" t="s">
        <v>55</v>
      </c>
      <c r="G434" s="202"/>
      <c r="H434" s="202"/>
      <c r="I434" s="202"/>
      <c r="J434" s="158">
        <f t="shared" ref="J434:K437" si="85">J435</f>
        <v>1</v>
      </c>
      <c r="K434" s="158">
        <f t="shared" si="85"/>
        <v>0.5</v>
      </c>
      <c r="L434" s="157">
        <f t="shared" si="78"/>
        <v>50</v>
      </c>
    </row>
    <row r="435" spans="1:13" ht="30">
      <c r="A435" s="36" t="s">
        <v>66</v>
      </c>
      <c r="B435" s="202" t="s">
        <v>158</v>
      </c>
      <c r="C435" s="202" t="s">
        <v>9</v>
      </c>
      <c r="D435" s="202" t="s">
        <v>33</v>
      </c>
      <c r="E435" s="202" t="s">
        <v>256</v>
      </c>
      <c r="F435" s="202" t="s">
        <v>57</v>
      </c>
      <c r="G435" s="202"/>
      <c r="H435" s="202"/>
      <c r="I435" s="202"/>
      <c r="J435" s="158">
        <f t="shared" si="85"/>
        <v>1</v>
      </c>
      <c r="K435" s="158">
        <f t="shared" si="85"/>
        <v>0.5</v>
      </c>
      <c r="L435" s="157">
        <f t="shared" si="78"/>
        <v>50</v>
      </c>
    </row>
    <row r="436" spans="1:13">
      <c r="A436" s="37" t="s">
        <v>36</v>
      </c>
      <c r="B436" s="202" t="s">
        <v>158</v>
      </c>
      <c r="C436" s="202" t="s">
        <v>9</v>
      </c>
      <c r="D436" s="202" t="s">
        <v>33</v>
      </c>
      <c r="E436" s="202" t="s">
        <v>256</v>
      </c>
      <c r="F436" s="202" t="s">
        <v>57</v>
      </c>
      <c r="G436" s="202" t="s">
        <v>33</v>
      </c>
      <c r="H436" s="202"/>
      <c r="I436" s="202"/>
      <c r="J436" s="158">
        <f t="shared" si="85"/>
        <v>1</v>
      </c>
      <c r="K436" s="158">
        <f t="shared" si="85"/>
        <v>0.5</v>
      </c>
      <c r="L436" s="157">
        <f t="shared" si="78"/>
        <v>50</v>
      </c>
    </row>
    <row r="437" spans="1:13" ht="60">
      <c r="A437" s="37" t="s">
        <v>307</v>
      </c>
      <c r="B437" s="202" t="s">
        <v>158</v>
      </c>
      <c r="C437" s="202" t="s">
        <v>9</v>
      </c>
      <c r="D437" s="202" t="s">
        <v>33</v>
      </c>
      <c r="E437" s="202" t="s">
        <v>256</v>
      </c>
      <c r="F437" s="202" t="s">
        <v>57</v>
      </c>
      <c r="G437" s="202" t="s">
        <v>33</v>
      </c>
      <c r="H437" s="202" t="s">
        <v>47</v>
      </c>
      <c r="I437" s="202"/>
      <c r="J437" s="158">
        <f t="shared" si="85"/>
        <v>1</v>
      </c>
      <c r="K437" s="158">
        <f t="shared" si="85"/>
        <v>0.5</v>
      </c>
      <c r="L437" s="157">
        <f t="shared" si="78"/>
        <v>50</v>
      </c>
    </row>
    <row r="438" spans="1:13" ht="45">
      <c r="A438" s="37" t="s">
        <v>216</v>
      </c>
      <c r="B438" s="202" t="s">
        <v>158</v>
      </c>
      <c r="C438" s="202" t="s">
        <v>9</v>
      </c>
      <c r="D438" s="202" t="s">
        <v>33</v>
      </c>
      <c r="E438" s="202" t="s">
        <v>256</v>
      </c>
      <c r="F438" s="202" t="s">
        <v>57</v>
      </c>
      <c r="G438" s="202" t="s">
        <v>33</v>
      </c>
      <c r="H438" s="202" t="s">
        <v>47</v>
      </c>
      <c r="I438" s="202" t="s">
        <v>254</v>
      </c>
      <c r="J438" s="158">
        <f>Приложение2!J326</f>
        <v>1</v>
      </c>
      <c r="K438" s="158">
        <f>Приложение2!K326</f>
        <v>0.5</v>
      </c>
      <c r="L438" s="157">
        <f t="shared" si="78"/>
        <v>50</v>
      </c>
    </row>
    <row r="439" spans="1:13" ht="45">
      <c r="A439" s="37" t="s">
        <v>325</v>
      </c>
      <c r="B439" s="202" t="s">
        <v>326</v>
      </c>
      <c r="C439" s="202" t="s">
        <v>68</v>
      </c>
      <c r="D439" s="202"/>
      <c r="E439" s="202"/>
      <c r="F439" s="202"/>
      <c r="G439" s="202"/>
      <c r="H439" s="202"/>
      <c r="I439" s="202"/>
      <c r="J439" s="158">
        <f>J440</f>
        <v>23683.200000000001</v>
      </c>
      <c r="K439" s="158">
        <f>K440</f>
        <v>23651.5</v>
      </c>
      <c r="L439" s="157">
        <f t="shared" si="78"/>
        <v>99.866149844615592</v>
      </c>
    </row>
    <row r="440" spans="1:13" ht="45">
      <c r="A440" s="45" t="s">
        <v>327</v>
      </c>
      <c r="B440" s="202" t="s">
        <v>326</v>
      </c>
      <c r="C440" s="202" t="s">
        <v>68</v>
      </c>
      <c r="D440" s="202" t="s">
        <v>321</v>
      </c>
      <c r="E440" s="202"/>
      <c r="F440" s="202"/>
      <c r="G440" s="202"/>
      <c r="H440" s="202"/>
      <c r="I440" s="202"/>
      <c r="J440" s="158">
        <f>J441+J447+J453</f>
        <v>23683.200000000001</v>
      </c>
      <c r="K440" s="158">
        <f>K441+K447+K453</f>
        <v>23651.5</v>
      </c>
      <c r="L440" s="157">
        <f t="shared" si="78"/>
        <v>99.866149844615592</v>
      </c>
    </row>
    <row r="441" spans="1:13" ht="45">
      <c r="A441" s="45" t="s">
        <v>328</v>
      </c>
      <c r="B441" s="202" t="s">
        <v>326</v>
      </c>
      <c r="C441" s="202" t="s">
        <v>68</v>
      </c>
      <c r="D441" s="202" t="s">
        <v>321</v>
      </c>
      <c r="E441" s="202" t="s">
        <v>323</v>
      </c>
      <c r="F441" s="202"/>
      <c r="G441" s="202"/>
      <c r="H441" s="202"/>
      <c r="I441" s="202"/>
      <c r="J441" s="158">
        <f t="shared" ref="J441:K445" si="86">J442</f>
        <v>23163.1</v>
      </c>
      <c r="K441" s="158">
        <f t="shared" si="86"/>
        <v>23132</v>
      </c>
      <c r="L441" s="157">
        <f t="shared" si="78"/>
        <v>99.865734724626677</v>
      </c>
    </row>
    <row r="442" spans="1:13" ht="31.15" customHeight="1">
      <c r="A442" s="36" t="s">
        <v>132</v>
      </c>
      <c r="B442" s="202" t="s">
        <v>326</v>
      </c>
      <c r="C442" s="202" t="s">
        <v>68</v>
      </c>
      <c r="D442" s="202" t="s">
        <v>321</v>
      </c>
      <c r="E442" s="202" t="s">
        <v>323</v>
      </c>
      <c r="F442" s="202" t="s">
        <v>136</v>
      </c>
      <c r="G442" s="202"/>
      <c r="H442" s="202"/>
      <c r="I442" s="202"/>
      <c r="J442" s="158">
        <f t="shared" si="86"/>
        <v>23163.1</v>
      </c>
      <c r="K442" s="158">
        <f t="shared" si="86"/>
        <v>23132</v>
      </c>
      <c r="L442" s="157">
        <f t="shared" si="78"/>
        <v>99.865734724626677</v>
      </c>
    </row>
    <row r="443" spans="1:13">
      <c r="A443" s="36" t="s">
        <v>133</v>
      </c>
      <c r="B443" s="202" t="s">
        <v>326</v>
      </c>
      <c r="C443" s="202" t="s">
        <v>68</v>
      </c>
      <c r="D443" s="202" t="s">
        <v>321</v>
      </c>
      <c r="E443" s="202" t="s">
        <v>323</v>
      </c>
      <c r="F443" s="202" t="s">
        <v>137</v>
      </c>
      <c r="G443" s="202"/>
      <c r="H443" s="202"/>
      <c r="I443" s="202"/>
      <c r="J443" s="158">
        <f t="shared" si="86"/>
        <v>23163.1</v>
      </c>
      <c r="K443" s="158">
        <f t="shared" si="86"/>
        <v>23132</v>
      </c>
      <c r="L443" s="157">
        <f t="shared" si="78"/>
        <v>99.865734724626677</v>
      </c>
    </row>
    <row r="444" spans="1:13">
      <c r="A444" s="36" t="s">
        <v>134</v>
      </c>
      <c r="B444" s="202" t="s">
        <v>326</v>
      </c>
      <c r="C444" s="202" t="s">
        <v>68</v>
      </c>
      <c r="D444" s="202" t="s">
        <v>321</v>
      </c>
      <c r="E444" s="202" t="s">
        <v>323</v>
      </c>
      <c r="F444" s="202" t="s">
        <v>137</v>
      </c>
      <c r="G444" s="202" t="s">
        <v>87</v>
      </c>
      <c r="H444" s="202"/>
      <c r="I444" s="202"/>
      <c r="J444" s="158">
        <f t="shared" si="86"/>
        <v>23163.1</v>
      </c>
      <c r="K444" s="158">
        <f t="shared" si="86"/>
        <v>23132</v>
      </c>
      <c r="L444" s="157">
        <f t="shared" si="78"/>
        <v>99.865734724626677</v>
      </c>
      <c r="M444" s="163"/>
    </row>
    <row r="445" spans="1:13">
      <c r="A445" s="47" t="s">
        <v>135</v>
      </c>
      <c r="B445" s="202" t="s">
        <v>326</v>
      </c>
      <c r="C445" s="202" t="s">
        <v>68</v>
      </c>
      <c r="D445" s="202" t="s">
        <v>321</v>
      </c>
      <c r="E445" s="202" t="s">
        <v>323</v>
      </c>
      <c r="F445" s="202" t="s">
        <v>137</v>
      </c>
      <c r="G445" s="202" t="s">
        <v>87</v>
      </c>
      <c r="H445" s="202" t="s">
        <v>33</v>
      </c>
      <c r="I445" s="202"/>
      <c r="J445" s="158">
        <f t="shared" si="86"/>
        <v>23163.1</v>
      </c>
      <c r="K445" s="158">
        <f t="shared" si="86"/>
        <v>23132</v>
      </c>
      <c r="L445" s="157">
        <f t="shared" si="78"/>
        <v>99.865734724626677</v>
      </c>
      <c r="M445" s="163"/>
    </row>
    <row r="446" spans="1:13" ht="21.6" customHeight="1">
      <c r="A446" s="37" t="s">
        <v>35</v>
      </c>
      <c r="B446" s="202" t="s">
        <v>326</v>
      </c>
      <c r="C446" s="202" t="s">
        <v>68</v>
      </c>
      <c r="D446" s="202" t="s">
        <v>321</v>
      </c>
      <c r="E446" s="202" t="s">
        <v>323</v>
      </c>
      <c r="F446" s="202" t="s">
        <v>137</v>
      </c>
      <c r="G446" s="202" t="s">
        <v>87</v>
      </c>
      <c r="H446" s="202" t="s">
        <v>33</v>
      </c>
      <c r="I446" s="202" t="s">
        <v>44</v>
      </c>
      <c r="J446" s="158">
        <f>Приложение2!J178</f>
        <v>23163.1</v>
      </c>
      <c r="K446" s="158">
        <f>Приложение2!K178</f>
        <v>23132</v>
      </c>
      <c r="L446" s="157">
        <f t="shared" si="78"/>
        <v>99.865734724626677</v>
      </c>
    </row>
    <row r="447" spans="1:13" ht="45">
      <c r="A447" s="57" t="s">
        <v>329</v>
      </c>
      <c r="B447" s="202" t="s">
        <v>326</v>
      </c>
      <c r="C447" s="202" t="s">
        <v>68</v>
      </c>
      <c r="D447" s="202" t="s">
        <v>321</v>
      </c>
      <c r="E447" s="202" t="s">
        <v>322</v>
      </c>
      <c r="F447" s="202"/>
      <c r="G447" s="202"/>
      <c r="H447" s="202"/>
      <c r="I447" s="202"/>
      <c r="J447" s="158">
        <f t="shared" ref="J447:K451" si="87">J448</f>
        <v>472.7</v>
      </c>
      <c r="K447" s="158">
        <f t="shared" si="87"/>
        <v>472.1</v>
      </c>
      <c r="L447" s="157">
        <f t="shared" si="78"/>
        <v>99.873069600169245</v>
      </c>
    </row>
    <row r="448" spans="1:13" ht="30">
      <c r="A448" s="36" t="s">
        <v>132</v>
      </c>
      <c r="B448" s="202" t="s">
        <v>326</v>
      </c>
      <c r="C448" s="202" t="s">
        <v>68</v>
      </c>
      <c r="D448" s="202" t="s">
        <v>321</v>
      </c>
      <c r="E448" s="202" t="s">
        <v>322</v>
      </c>
      <c r="F448" s="202" t="s">
        <v>136</v>
      </c>
      <c r="G448" s="202"/>
      <c r="H448" s="202"/>
      <c r="I448" s="202"/>
      <c r="J448" s="158">
        <f t="shared" si="87"/>
        <v>472.7</v>
      </c>
      <c r="K448" s="158">
        <f t="shared" si="87"/>
        <v>472.1</v>
      </c>
      <c r="L448" s="157">
        <f t="shared" si="78"/>
        <v>99.873069600169245</v>
      </c>
    </row>
    <row r="449" spans="1:13">
      <c r="A449" s="36" t="s">
        <v>133</v>
      </c>
      <c r="B449" s="202" t="s">
        <v>326</v>
      </c>
      <c r="C449" s="202" t="s">
        <v>68</v>
      </c>
      <c r="D449" s="202" t="s">
        <v>321</v>
      </c>
      <c r="E449" s="202" t="s">
        <v>322</v>
      </c>
      <c r="F449" s="202" t="s">
        <v>137</v>
      </c>
      <c r="G449" s="202"/>
      <c r="H449" s="202"/>
      <c r="I449" s="202"/>
      <c r="J449" s="158">
        <f t="shared" si="87"/>
        <v>472.7</v>
      </c>
      <c r="K449" s="158">
        <f t="shared" si="87"/>
        <v>472.1</v>
      </c>
      <c r="L449" s="157">
        <f t="shared" si="78"/>
        <v>99.873069600169245</v>
      </c>
    </row>
    <row r="450" spans="1:13">
      <c r="A450" s="36" t="s">
        <v>134</v>
      </c>
      <c r="B450" s="202" t="s">
        <v>326</v>
      </c>
      <c r="C450" s="202" t="s">
        <v>68</v>
      </c>
      <c r="D450" s="202" t="s">
        <v>321</v>
      </c>
      <c r="E450" s="202" t="s">
        <v>322</v>
      </c>
      <c r="F450" s="202" t="s">
        <v>137</v>
      </c>
      <c r="G450" s="202" t="s">
        <v>87</v>
      </c>
      <c r="H450" s="202"/>
      <c r="I450" s="202"/>
      <c r="J450" s="158">
        <f t="shared" si="87"/>
        <v>472.7</v>
      </c>
      <c r="K450" s="158">
        <f t="shared" si="87"/>
        <v>472.1</v>
      </c>
      <c r="L450" s="157">
        <f t="shared" si="78"/>
        <v>99.873069600169245</v>
      </c>
      <c r="M450" s="163"/>
    </row>
    <row r="451" spans="1:13">
      <c r="A451" s="47" t="s">
        <v>135</v>
      </c>
      <c r="B451" s="202" t="s">
        <v>326</v>
      </c>
      <c r="C451" s="202" t="s">
        <v>68</v>
      </c>
      <c r="D451" s="202" t="s">
        <v>321</v>
      </c>
      <c r="E451" s="202" t="s">
        <v>322</v>
      </c>
      <c r="F451" s="202" t="s">
        <v>137</v>
      </c>
      <c r="G451" s="202" t="s">
        <v>87</v>
      </c>
      <c r="H451" s="202" t="s">
        <v>33</v>
      </c>
      <c r="I451" s="202"/>
      <c r="J451" s="158">
        <f t="shared" si="87"/>
        <v>472.7</v>
      </c>
      <c r="K451" s="158">
        <f t="shared" si="87"/>
        <v>472.1</v>
      </c>
      <c r="L451" s="157">
        <f t="shared" si="78"/>
        <v>99.873069600169245</v>
      </c>
      <c r="M451" s="163"/>
    </row>
    <row r="452" spans="1:13" ht="30">
      <c r="A452" s="37" t="s">
        <v>35</v>
      </c>
      <c r="B452" s="202" t="s">
        <v>326</v>
      </c>
      <c r="C452" s="202" t="s">
        <v>68</v>
      </c>
      <c r="D452" s="202" t="s">
        <v>321</v>
      </c>
      <c r="E452" s="202" t="s">
        <v>322</v>
      </c>
      <c r="F452" s="202" t="s">
        <v>137</v>
      </c>
      <c r="G452" s="202" t="s">
        <v>87</v>
      </c>
      <c r="H452" s="202" t="s">
        <v>33</v>
      </c>
      <c r="I452" s="202" t="s">
        <v>44</v>
      </c>
      <c r="J452" s="158">
        <f>Приложение2!J181</f>
        <v>472.7</v>
      </c>
      <c r="K452" s="158">
        <f>Приложение2!K181</f>
        <v>472.1</v>
      </c>
      <c r="L452" s="157">
        <f t="shared" si="78"/>
        <v>99.873069600169245</v>
      </c>
    </row>
    <row r="453" spans="1:13" ht="45">
      <c r="A453" s="57" t="s">
        <v>330</v>
      </c>
      <c r="B453" s="202" t="s">
        <v>326</v>
      </c>
      <c r="C453" s="202" t="s">
        <v>68</v>
      </c>
      <c r="D453" s="202" t="s">
        <v>321</v>
      </c>
      <c r="E453" s="202" t="s">
        <v>324</v>
      </c>
      <c r="F453" s="202"/>
      <c r="G453" s="202"/>
      <c r="H453" s="202"/>
      <c r="I453" s="202"/>
      <c r="J453" s="158">
        <f t="shared" ref="J453:K457" si="88">J454</f>
        <v>47.4</v>
      </c>
      <c r="K453" s="158">
        <f t="shared" si="88"/>
        <v>47.4</v>
      </c>
      <c r="L453" s="157">
        <f t="shared" si="78"/>
        <v>100</v>
      </c>
    </row>
    <row r="454" spans="1:13" ht="30">
      <c r="A454" s="36" t="s">
        <v>132</v>
      </c>
      <c r="B454" s="202" t="s">
        <v>326</v>
      </c>
      <c r="C454" s="202" t="s">
        <v>68</v>
      </c>
      <c r="D454" s="202" t="s">
        <v>321</v>
      </c>
      <c r="E454" s="202" t="s">
        <v>324</v>
      </c>
      <c r="F454" s="202" t="s">
        <v>136</v>
      </c>
      <c r="G454" s="202"/>
      <c r="H454" s="202"/>
      <c r="I454" s="202"/>
      <c r="J454" s="158">
        <f t="shared" si="88"/>
        <v>47.4</v>
      </c>
      <c r="K454" s="158">
        <f t="shared" si="88"/>
        <v>47.4</v>
      </c>
      <c r="L454" s="157">
        <f t="shared" si="78"/>
        <v>100</v>
      </c>
    </row>
    <row r="455" spans="1:13">
      <c r="A455" s="36" t="s">
        <v>133</v>
      </c>
      <c r="B455" s="202" t="s">
        <v>326</v>
      </c>
      <c r="C455" s="202" t="s">
        <v>68</v>
      </c>
      <c r="D455" s="202" t="s">
        <v>321</v>
      </c>
      <c r="E455" s="202" t="s">
        <v>324</v>
      </c>
      <c r="F455" s="202" t="s">
        <v>137</v>
      </c>
      <c r="G455" s="202"/>
      <c r="H455" s="202"/>
      <c r="I455" s="202"/>
      <c r="J455" s="158">
        <f t="shared" si="88"/>
        <v>47.4</v>
      </c>
      <c r="K455" s="158">
        <f t="shared" si="88"/>
        <v>47.4</v>
      </c>
      <c r="L455" s="157">
        <f t="shared" si="78"/>
        <v>100</v>
      </c>
    </row>
    <row r="456" spans="1:13">
      <c r="A456" s="36" t="s">
        <v>134</v>
      </c>
      <c r="B456" s="202" t="s">
        <v>326</v>
      </c>
      <c r="C456" s="202" t="s">
        <v>68</v>
      </c>
      <c r="D456" s="202" t="s">
        <v>321</v>
      </c>
      <c r="E456" s="202" t="s">
        <v>324</v>
      </c>
      <c r="F456" s="202" t="s">
        <v>137</v>
      </c>
      <c r="G456" s="202" t="s">
        <v>87</v>
      </c>
      <c r="H456" s="202"/>
      <c r="I456" s="202"/>
      <c r="J456" s="158">
        <f t="shared" si="88"/>
        <v>47.4</v>
      </c>
      <c r="K456" s="158">
        <f t="shared" si="88"/>
        <v>47.4</v>
      </c>
      <c r="L456" s="157">
        <f t="shared" ref="L456:L519" si="89">K456/J456*100</f>
        <v>100</v>
      </c>
      <c r="M456" s="163"/>
    </row>
    <row r="457" spans="1:13">
      <c r="A457" s="47" t="s">
        <v>135</v>
      </c>
      <c r="B457" s="202" t="s">
        <v>326</v>
      </c>
      <c r="C457" s="202" t="s">
        <v>68</v>
      </c>
      <c r="D457" s="202" t="s">
        <v>321</v>
      </c>
      <c r="E457" s="202" t="s">
        <v>324</v>
      </c>
      <c r="F457" s="202" t="s">
        <v>137</v>
      </c>
      <c r="G457" s="202" t="s">
        <v>87</v>
      </c>
      <c r="H457" s="202" t="s">
        <v>33</v>
      </c>
      <c r="I457" s="202"/>
      <c r="J457" s="158">
        <f t="shared" si="88"/>
        <v>47.4</v>
      </c>
      <c r="K457" s="158">
        <f t="shared" si="88"/>
        <v>47.4</v>
      </c>
      <c r="L457" s="157">
        <f t="shared" si="89"/>
        <v>100</v>
      </c>
      <c r="M457" s="163"/>
    </row>
    <row r="458" spans="1:13" ht="30">
      <c r="A458" s="37" t="s">
        <v>35</v>
      </c>
      <c r="B458" s="202" t="s">
        <v>326</v>
      </c>
      <c r="C458" s="202" t="s">
        <v>68</v>
      </c>
      <c r="D458" s="202" t="s">
        <v>321</v>
      </c>
      <c r="E458" s="202" t="s">
        <v>324</v>
      </c>
      <c r="F458" s="202" t="s">
        <v>137</v>
      </c>
      <c r="G458" s="202" t="s">
        <v>87</v>
      </c>
      <c r="H458" s="202" t="s">
        <v>33</v>
      </c>
      <c r="I458" s="202" t="s">
        <v>44</v>
      </c>
      <c r="J458" s="158">
        <f>Приложение2!J184</f>
        <v>47.4</v>
      </c>
      <c r="K458" s="158">
        <f>Приложение2!K184</f>
        <v>47.4</v>
      </c>
      <c r="L458" s="157">
        <f t="shared" si="89"/>
        <v>100</v>
      </c>
    </row>
    <row r="459" spans="1:13" ht="60">
      <c r="A459" s="37" t="s">
        <v>185</v>
      </c>
      <c r="B459" s="202" t="s">
        <v>191</v>
      </c>
      <c r="C459" s="202"/>
      <c r="D459" s="202"/>
      <c r="E459" s="202"/>
      <c r="F459" s="202"/>
      <c r="G459" s="202"/>
      <c r="H459" s="202"/>
      <c r="I459" s="202"/>
      <c r="J459" s="158">
        <f t="shared" ref="J459:K465" si="90">J460</f>
        <v>108</v>
      </c>
      <c r="K459" s="158">
        <f t="shared" si="90"/>
        <v>108</v>
      </c>
      <c r="L459" s="157">
        <f t="shared" si="89"/>
        <v>100</v>
      </c>
    </row>
    <row r="460" spans="1:13" ht="45">
      <c r="A460" s="37" t="s">
        <v>186</v>
      </c>
      <c r="B460" s="202" t="s">
        <v>191</v>
      </c>
      <c r="C460" s="202" t="s">
        <v>9</v>
      </c>
      <c r="D460" s="202"/>
      <c r="E460" s="202"/>
      <c r="F460" s="202"/>
      <c r="G460" s="202"/>
      <c r="H460" s="202"/>
      <c r="I460" s="202"/>
      <c r="J460" s="158">
        <f t="shared" si="90"/>
        <v>108</v>
      </c>
      <c r="K460" s="158">
        <f t="shared" si="90"/>
        <v>108</v>
      </c>
      <c r="L460" s="157">
        <f t="shared" si="89"/>
        <v>100</v>
      </c>
    </row>
    <row r="461" spans="1:13" ht="90">
      <c r="A461" s="37" t="s">
        <v>187</v>
      </c>
      <c r="B461" s="202" t="s">
        <v>191</v>
      </c>
      <c r="C461" s="202" t="s">
        <v>9</v>
      </c>
      <c r="D461" s="202" t="s">
        <v>17</v>
      </c>
      <c r="E461" s="202"/>
      <c r="F461" s="202"/>
      <c r="G461" s="202"/>
      <c r="H461" s="202"/>
      <c r="I461" s="202"/>
      <c r="J461" s="158">
        <f t="shared" si="90"/>
        <v>108</v>
      </c>
      <c r="K461" s="158">
        <f t="shared" si="90"/>
        <v>108</v>
      </c>
      <c r="L461" s="157">
        <f t="shared" si="89"/>
        <v>100</v>
      </c>
    </row>
    <row r="462" spans="1:13" ht="135">
      <c r="A462" s="37" t="s">
        <v>285</v>
      </c>
      <c r="B462" s="202" t="s">
        <v>191</v>
      </c>
      <c r="C462" s="202" t="s">
        <v>9</v>
      </c>
      <c r="D462" s="202" t="s">
        <v>17</v>
      </c>
      <c r="E462" s="202" t="s">
        <v>192</v>
      </c>
      <c r="F462" s="202"/>
      <c r="G462" s="202"/>
      <c r="H462" s="202"/>
      <c r="I462" s="202"/>
      <c r="J462" s="158">
        <f t="shared" si="90"/>
        <v>108</v>
      </c>
      <c r="K462" s="158">
        <f t="shared" si="90"/>
        <v>108</v>
      </c>
      <c r="L462" s="157">
        <f t="shared" si="89"/>
        <v>100</v>
      </c>
    </row>
    <row r="463" spans="1:13">
      <c r="A463" s="43" t="s">
        <v>189</v>
      </c>
      <c r="B463" s="202" t="s">
        <v>191</v>
      </c>
      <c r="C463" s="202" t="s">
        <v>9</v>
      </c>
      <c r="D463" s="202" t="s">
        <v>17</v>
      </c>
      <c r="E463" s="202" t="s">
        <v>192</v>
      </c>
      <c r="F463" s="202" t="s">
        <v>193</v>
      </c>
      <c r="G463" s="202"/>
      <c r="H463" s="202"/>
      <c r="I463" s="202"/>
      <c r="J463" s="158">
        <f t="shared" si="90"/>
        <v>108</v>
      </c>
      <c r="K463" s="158">
        <f t="shared" si="90"/>
        <v>108</v>
      </c>
      <c r="L463" s="157">
        <f t="shared" si="89"/>
        <v>100</v>
      </c>
    </row>
    <row r="464" spans="1:13">
      <c r="A464" s="37" t="s">
        <v>36</v>
      </c>
      <c r="B464" s="202" t="s">
        <v>191</v>
      </c>
      <c r="C464" s="202" t="s">
        <v>9</v>
      </c>
      <c r="D464" s="202" t="s">
        <v>17</v>
      </c>
      <c r="E464" s="202" t="s">
        <v>192</v>
      </c>
      <c r="F464" s="202" t="s">
        <v>194</v>
      </c>
      <c r="G464" s="202" t="s">
        <v>33</v>
      </c>
      <c r="H464" s="202"/>
      <c r="I464" s="202"/>
      <c r="J464" s="158">
        <f t="shared" si="90"/>
        <v>108</v>
      </c>
      <c r="K464" s="158">
        <f t="shared" si="90"/>
        <v>108</v>
      </c>
      <c r="L464" s="157">
        <f t="shared" si="89"/>
        <v>100</v>
      </c>
    </row>
    <row r="465" spans="1:13">
      <c r="A465" s="37" t="s">
        <v>89</v>
      </c>
      <c r="B465" s="202" t="s">
        <v>191</v>
      </c>
      <c r="C465" s="202" t="s">
        <v>9</v>
      </c>
      <c r="D465" s="202" t="s">
        <v>17</v>
      </c>
      <c r="E465" s="202" t="s">
        <v>192</v>
      </c>
      <c r="F465" s="202" t="s">
        <v>194</v>
      </c>
      <c r="G465" s="202" t="s">
        <v>33</v>
      </c>
      <c r="H465" s="202" t="s">
        <v>95</v>
      </c>
      <c r="I465" s="202"/>
      <c r="J465" s="158">
        <f t="shared" si="90"/>
        <v>108</v>
      </c>
      <c r="K465" s="158">
        <f t="shared" si="90"/>
        <v>108</v>
      </c>
      <c r="L465" s="157">
        <f t="shared" si="89"/>
        <v>100</v>
      </c>
    </row>
    <row r="466" spans="1:13" ht="30">
      <c r="A466" s="37" t="s">
        <v>178</v>
      </c>
      <c r="B466" s="202" t="s">
        <v>191</v>
      </c>
      <c r="C466" s="202" t="s">
        <v>9</v>
      </c>
      <c r="D466" s="202" t="s">
        <v>17</v>
      </c>
      <c r="E466" s="202" t="s">
        <v>192</v>
      </c>
      <c r="F466" s="202" t="s">
        <v>194</v>
      </c>
      <c r="G466" s="202" t="s">
        <v>33</v>
      </c>
      <c r="H466" s="202" t="s">
        <v>95</v>
      </c>
      <c r="I466" s="202" t="s">
        <v>183</v>
      </c>
      <c r="J466" s="158">
        <f>Приложение2!J284</f>
        <v>108</v>
      </c>
      <c r="K466" s="158">
        <f>Приложение2!K284</f>
        <v>108</v>
      </c>
      <c r="L466" s="157">
        <f t="shared" si="89"/>
        <v>100</v>
      </c>
    </row>
    <row r="467" spans="1:13" ht="44.25" customHeight="1">
      <c r="A467" s="36" t="s">
        <v>295</v>
      </c>
      <c r="B467" s="202" t="s">
        <v>128</v>
      </c>
      <c r="C467" s="202" t="s">
        <v>68</v>
      </c>
      <c r="D467" s="202"/>
      <c r="E467" s="202"/>
      <c r="F467" s="202"/>
      <c r="G467" s="202"/>
      <c r="H467" s="202"/>
      <c r="I467" s="202"/>
      <c r="J467" s="158">
        <f t="shared" ref="J467:K470" si="91">J468</f>
        <v>1870.7</v>
      </c>
      <c r="K467" s="158">
        <f t="shared" si="91"/>
        <v>1870.7</v>
      </c>
      <c r="L467" s="157">
        <f t="shared" si="89"/>
        <v>100</v>
      </c>
    </row>
    <row r="468" spans="1:13" ht="47.25" customHeight="1">
      <c r="A468" s="288" t="s">
        <v>124</v>
      </c>
      <c r="B468" s="202" t="s">
        <v>128</v>
      </c>
      <c r="C468" s="202" t="s">
        <v>68</v>
      </c>
      <c r="D468" s="202" t="s">
        <v>33</v>
      </c>
      <c r="E468" s="202"/>
      <c r="F468" s="202"/>
      <c r="G468" s="202"/>
      <c r="H468" s="202"/>
      <c r="I468" s="202"/>
      <c r="J468" s="158">
        <f t="shared" si="91"/>
        <v>1870.7</v>
      </c>
      <c r="K468" s="158">
        <f t="shared" si="91"/>
        <v>1870.7</v>
      </c>
      <c r="L468" s="157">
        <f t="shared" si="89"/>
        <v>100</v>
      </c>
    </row>
    <row r="469" spans="1:13" ht="30">
      <c r="A469" s="36" t="s">
        <v>125</v>
      </c>
      <c r="B469" s="202" t="s">
        <v>128</v>
      </c>
      <c r="C469" s="202" t="s">
        <v>68</v>
      </c>
      <c r="D469" s="202" t="s">
        <v>33</v>
      </c>
      <c r="E469" s="202" t="s">
        <v>129</v>
      </c>
      <c r="F469" s="202"/>
      <c r="G469" s="202"/>
      <c r="H469" s="202"/>
      <c r="I469" s="202"/>
      <c r="J469" s="158">
        <f t="shared" si="91"/>
        <v>1870.7</v>
      </c>
      <c r="K469" s="158">
        <f t="shared" si="91"/>
        <v>1870.7</v>
      </c>
      <c r="L469" s="157">
        <f t="shared" si="89"/>
        <v>100</v>
      </c>
    </row>
    <row r="470" spans="1:13" ht="30">
      <c r="A470" s="36" t="s">
        <v>126</v>
      </c>
      <c r="B470" s="202" t="s">
        <v>128</v>
      </c>
      <c r="C470" s="202" t="s">
        <v>68</v>
      </c>
      <c r="D470" s="202" t="s">
        <v>33</v>
      </c>
      <c r="E470" s="202" t="s">
        <v>129</v>
      </c>
      <c r="F470" s="202" t="s">
        <v>130</v>
      </c>
      <c r="G470" s="202"/>
      <c r="H470" s="202"/>
      <c r="I470" s="202"/>
      <c r="J470" s="158">
        <f t="shared" si="91"/>
        <v>1870.7</v>
      </c>
      <c r="K470" s="158">
        <f t="shared" si="91"/>
        <v>1870.7</v>
      </c>
      <c r="L470" s="157">
        <f t="shared" si="89"/>
        <v>100</v>
      </c>
    </row>
    <row r="471" spans="1:13">
      <c r="A471" s="36" t="s">
        <v>127</v>
      </c>
      <c r="B471" s="202" t="s">
        <v>128</v>
      </c>
      <c r="C471" s="202" t="s">
        <v>68</v>
      </c>
      <c r="D471" s="202" t="s">
        <v>33</v>
      </c>
      <c r="E471" s="202" t="s">
        <v>129</v>
      </c>
      <c r="F471" s="202" t="s">
        <v>131</v>
      </c>
      <c r="G471" s="202" t="s">
        <v>47</v>
      </c>
      <c r="H471" s="202" t="s">
        <v>20</v>
      </c>
      <c r="I471" s="202" t="s">
        <v>44</v>
      </c>
      <c r="J471" s="158">
        <f>Приложение2!J171</f>
        <v>1870.7</v>
      </c>
      <c r="K471" s="158">
        <f>Приложение2!K171</f>
        <v>1870.7</v>
      </c>
      <c r="L471" s="157">
        <f t="shared" si="89"/>
        <v>100</v>
      </c>
    </row>
    <row r="472" spans="1:13" ht="53.45" customHeight="1">
      <c r="A472" s="37" t="s">
        <v>495</v>
      </c>
      <c r="B472" s="245">
        <v>89</v>
      </c>
      <c r="C472" s="202"/>
      <c r="D472" s="245"/>
      <c r="E472" s="207"/>
      <c r="F472" s="207"/>
      <c r="G472" s="245"/>
      <c r="H472" s="245"/>
      <c r="I472" s="245"/>
      <c r="J472" s="158">
        <f>J473</f>
        <v>12720.7</v>
      </c>
      <c r="K472" s="158">
        <f>K473</f>
        <v>12676.1</v>
      </c>
      <c r="L472" s="157">
        <f t="shared" si="89"/>
        <v>99.649390363737851</v>
      </c>
      <c r="M472" s="163"/>
    </row>
    <row r="473" spans="1:13" ht="76.150000000000006" customHeight="1">
      <c r="A473" s="36" t="s">
        <v>494</v>
      </c>
      <c r="B473" s="245">
        <v>89</v>
      </c>
      <c r="C473" s="245">
        <v>1</v>
      </c>
      <c r="D473" s="245"/>
      <c r="E473" s="207"/>
      <c r="F473" s="207"/>
      <c r="G473" s="245"/>
      <c r="H473" s="245"/>
      <c r="I473" s="245"/>
      <c r="J473" s="158">
        <f>J474+J485+J491+J503+J532+J548+J554+J565+J576+J593++J582+J526+J497+J509+J515</f>
        <v>12720.7</v>
      </c>
      <c r="K473" s="158">
        <f>K474+K485+K491+K503+K532+K548+K554+K565+K576+K593++K582+K526+K497+K509+K515</f>
        <v>12676.1</v>
      </c>
      <c r="L473" s="157">
        <f t="shared" si="89"/>
        <v>99.649390363737851</v>
      </c>
      <c r="M473" s="163"/>
    </row>
    <row r="474" spans="1:13" ht="30">
      <c r="A474" s="36" t="s">
        <v>297</v>
      </c>
      <c r="B474" s="202" t="s">
        <v>78</v>
      </c>
      <c r="C474" s="245">
        <v>1</v>
      </c>
      <c r="D474" s="202" t="s">
        <v>79</v>
      </c>
      <c r="E474" s="202" t="s">
        <v>149</v>
      </c>
      <c r="F474" s="202"/>
      <c r="G474" s="202"/>
      <c r="H474" s="202"/>
      <c r="I474" s="202"/>
      <c r="J474" s="158">
        <f>J475+J480</f>
        <v>2443.9</v>
      </c>
      <c r="K474" s="158">
        <f>K475+K480</f>
        <v>2443.9</v>
      </c>
      <c r="L474" s="157">
        <f t="shared" si="89"/>
        <v>100</v>
      </c>
    </row>
    <row r="475" spans="1:13" ht="30">
      <c r="A475" s="43" t="s">
        <v>56</v>
      </c>
      <c r="B475" s="202" t="s">
        <v>78</v>
      </c>
      <c r="C475" s="202" t="s">
        <v>8</v>
      </c>
      <c r="D475" s="202" t="s">
        <v>79</v>
      </c>
      <c r="E475" s="202" t="s">
        <v>149</v>
      </c>
      <c r="F475" s="202" t="s">
        <v>55</v>
      </c>
      <c r="G475" s="202"/>
      <c r="H475" s="202"/>
      <c r="I475" s="202"/>
      <c r="J475" s="158">
        <f t="shared" ref="J475:K478" si="92">J476</f>
        <v>10.9</v>
      </c>
      <c r="K475" s="158">
        <f t="shared" si="92"/>
        <v>10.9</v>
      </c>
      <c r="L475" s="157">
        <f t="shared" si="89"/>
        <v>100</v>
      </c>
    </row>
    <row r="476" spans="1:13" ht="30">
      <c r="A476" s="43" t="s">
        <v>58</v>
      </c>
      <c r="B476" s="202" t="s">
        <v>78</v>
      </c>
      <c r="C476" s="202" t="s">
        <v>8</v>
      </c>
      <c r="D476" s="202" t="s">
        <v>79</v>
      </c>
      <c r="E476" s="202" t="s">
        <v>149</v>
      </c>
      <c r="F476" s="202" t="s">
        <v>57</v>
      </c>
      <c r="G476" s="202"/>
      <c r="H476" s="202"/>
      <c r="I476" s="202"/>
      <c r="J476" s="158">
        <f t="shared" si="92"/>
        <v>10.9</v>
      </c>
      <c r="K476" s="158">
        <f t="shared" si="92"/>
        <v>10.9</v>
      </c>
      <c r="L476" s="157">
        <f t="shared" si="89"/>
        <v>100</v>
      </c>
    </row>
    <row r="477" spans="1:13">
      <c r="A477" s="36" t="s">
        <v>145</v>
      </c>
      <c r="B477" s="202">
        <v>89</v>
      </c>
      <c r="C477" s="202" t="s">
        <v>8</v>
      </c>
      <c r="D477" s="202" t="s">
        <v>79</v>
      </c>
      <c r="E477" s="202" t="s">
        <v>149</v>
      </c>
      <c r="F477" s="202" t="s">
        <v>57</v>
      </c>
      <c r="G477" s="202" t="s">
        <v>17</v>
      </c>
      <c r="H477" s="202"/>
      <c r="I477" s="202"/>
      <c r="J477" s="158">
        <f t="shared" si="92"/>
        <v>10.9</v>
      </c>
      <c r="K477" s="158">
        <f t="shared" si="92"/>
        <v>10.9</v>
      </c>
      <c r="L477" s="157">
        <f t="shared" si="89"/>
        <v>100</v>
      </c>
    </row>
    <row r="478" spans="1:13">
      <c r="A478" s="36" t="s">
        <v>146</v>
      </c>
      <c r="B478" s="202">
        <v>89</v>
      </c>
      <c r="C478" s="202">
        <v>1</v>
      </c>
      <c r="D478" s="202" t="s">
        <v>79</v>
      </c>
      <c r="E478" s="202" t="s">
        <v>149</v>
      </c>
      <c r="F478" s="202" t="s">
        <v>57</v>
      </c>
      <c r="G478" s="202" t="s">
        <v>17</v>
      </c>
      <c r="H478" s="202" t="s">
        <v>33</v>
      </c>
      <c r="I478" s="202"/>
      <c r="J478" s="158">
        <f t="shared" si="92"/>
        <v>10.9</v>
      </c>
      <c r="K478" s="158">
        <f t="shared" si="92"/>
        <v>10.9</v>
      </c>
      <c r="L478" s="157">
        <f t="shared" si="89"/>
        <v>100</v>
      </c>
    </row>
    <row r="479" spans="1:13" ht="30">
      <c r="A479" s="37" t="s">
        <v>35</v>
      </c>
      <c r="B479" s="202">
        <v>89</v>
      </c>
      <c r="C479" s="202">
        <v>1</v>
      </c>
      <c r="D479" s="202" t="s">
        <v>79</v>
      </c>
      <c r="E479" s="202" t="s">
        <v>149</v>
      </c>
      <c r="F479" s="202" t="s">
        <v>57</v>
      </c>
      <c r="G479" s="202" t="s">
        <v>17</v>
      </c>
      <c r="H479" s="202" t="s">
        <v>33</v>
      </c>
      <c r="I479" s="202" t="s">
        <v>44</v>
      </c>
      <c r="J479" s="158">
        <f>Приложение2!J225</f>
        <v>10.9</v>
      </c>
      <c r="K479" s="158">
        <f>Приложение2!K225</f>
        <v>10.9</v>
      </c>
      <c r="L479" s="157">
        <f t="shared" si="89"/>
        <v>100</v>
      </c>
    </row>
    <row r="480" spans="1:13">
      <c r="A480" s="36" t="s">
        <v>113</v>
      </c>
      <c r="B480" s="202" t="s">
        <v>78</v>
      </c>
      <c r="C480" s="202">
        <v>1</v>
      </c>
      <c r="D480" s="202" t="s">
        <v>79</v>
      </c>
      <c r="E480" s="202" t="s">
        <v>149</v>
      </c>
      <c r="F480" s="202" t="s">
        <v>117</v>
      </c>
      <c r="G480" s="202"/>
      <c r="H480" s="202"/>
      <c r="I480" s="202"/>
      <c r="J480" s="158">
        <f t="shared" ref="J480:K483" si="93">J481</f>
        <v>2433</v>
      </c>
      <c r="K480" s="158">
        <f t="shared" si="93"/>
        <v>2433</v>
      </c>
      <c r="L480" s="157">
        <f t="shared" si="89"/>
        <v>100</v>
      </c>
    </row>
    <row r="481" spans="1:12" ht="30">
      <c r="A481" s="36" t="s">
        <v>148</v>
      </c>
      <c r="B481" s="202">
        <v>89</v>
      </c>
      <c r="C481" s="202" t="s">
        <v>8</v>
      </c>
      <c r="D481" s="202" t="s">
        <v>79</v>
      </c>
      <c r="E481" s="202" t="s">
        <v>149</v>
      </c>
      <c r="F481" s="202" t="s">
        <v>150</v>
      </c>
      <c r="G481" s="202"/>
      <c r="H481" s="202"/>
      <c r="I481" s="202"/>
      <c r="J481" s="158">
        <f t="shared" si="93"/>
        <v>2433</v>
      </c>
      <c r="K481" s="158">
        <f t="shared" si="93"/>
        <v>2433</v>
      </c>
      <c r="L481" s="157">
        <f t="shared" si="89"/>
        <v>100</v>
      </c>
    </row>
    <row r="482" spans="1:12">
      <c r="A482" s="36" t="s">
        <v>145</v>
      </c>
      <c r="B482" s="202">
        <v>89</v>
      </c>
      <c r="C482" s="202">
        <v>1</v>
      </c>
      <c r="D482" s="202" t="s">
        <v>79</v>
      </c>
      <c r="E482" s="202" t="s">
        <v>149</v>
      </c>
      <c r="F482" s="202" t="s">
        <v>150</v>
      </c>
      <c r="G482" s="202" t="s">
        <v>17</v>
      </c>
      <c r="H482" s="202"/>
      <c r="I482" s="202"/>
      <c r="J482" s="158">
        <f t="shared" si="93"/>
        <v>2433</v>
      </c>
      <c r="K482" s="158">
        <f t="shared" si="93"/>
        <v>2433</v>
      </c>
      <c r="L482" s="157">
        <f t="shared" si="89"/>
        <v>100</v>
      </c>
    </row>
    <row r="483" spans="1:12">
      <c r="A483" s="36" t="s">
        <v>146</v>
      </c>
      <c r="B483" s="202">
        <v>89</v>
      </c>
      <c r="C483" s="202">
        <v>1</v>
      </c>
      <c r="D483" s="202" t="s">
        <v>79</v>
      </c>
      <c r="E483" s="202" t="s">
        <v>149</v>
      </c>
      <c r="F483" s="202" t="s">
        <v>150</v>
      </c>
      <c r="G483" s="202" t="s">
        <v>17</v>
      </c>
      <c r="H483" s="202" t="s">
        <v>33</v>
      </c>
      <c r="I483" s="202"/>
      <c r="J483" s="158">
        <f t="shared" si="93"/>
        <v>2433</v>
      </c>
      <c r="K483" s="158">
        <f t="shared" si="93"/>
        <v>2433</v>
      </c>
      <c r="L483" s="157">
        <f t="shared" si="89"/>
        <v>100</v>
      </c>
    </row>
    <row r="484" spans="1:12" ht="30">
      <c r="A484" s="37" t="s">
        <v>35</v>
      </c>
      <c r="B484" s="202">
        <v>89</v>
      </c>
      <c r="C484" s="202">
        <v>1</v>
      </c>
      <c r="D484" s="202" t="s">
        <v>79</v>
      </c>
      <c r="E484" s="202" t="s">
        <v>149</v>
      </c>
      <c r="F484" s="202" t="s">
        <v>150</v>
      </c>
      <c r="G484" s="202" t="s">
        <v>17</v>
      </c>
      <c r="H484" s="202" t="s">
        <v>33</v>
      </c>
      <c r="I484" s="202" t="s">
        <v>44</v>
      </c>
      <c r="J484" s="158">
        <f>Приложение2!J227</f>
        <v>2433</v>
      </c>
      <c r="K484" s="158">
        <f>Приложение2!K227</f>
        <v>2433</v>
      </c>
      <c r="L484" s="157">
        <f t="shared" si="89"/>
        <v>100</v>
      </c>
    </row>
    <row r="485" spans="1:12" ht="30">
      <c r="A485" s="36" t="s">
        <v>53</v>
      </c>
      <c r="B485" s="245">
        <v>89</v>
      </c>
      <c r="C485" s="202">
        <v>1</v>
      </c>
      <c r="D485" s="245">
        <v>0</v>
      </c>
      <c r="E485" s="245">
        <v>41110</v>
      </c>
      <c r="F485" s="245"/>
      <c r="G485" s="207"/>
      <c r="H485" s="207"/>
      <c r="I485" s="245"/>
      <c r="J485" s="158">
        <f t="shared" ref="J485:K489" si="94">J486</f>
        <v>364.9</v>
      </c>
      <c r="K485" s="158">
        <f t="shared" si="94"/>
        <v>364.9</v>
      </c>
      <c r="L485" s="157">
        <f t="shared" si="89"/>
        <v>100</v>
      </c>
    </row>
    <row r="486" spans="1:12" ht="75">
      <c r="A486" s="43" t="s">
        <v>45</v>
      </c>
      <c r="B486" s="207">
        <v>89</v>
      </c>
      <c r="C486" s="245">
        <v>1</v>
      </c>
      <c r="D486" s="207" t="s">
        <v>79</v>
      </c>
      <c r="E486" s="207">
        <v>41110</v>
      </c>
      <c r="F486" s="245">
        <v>100</v>
      </c>
      <c r="G486" s="207"/>
      <c r="H486" s="207"/>
      <c r="I486" s="245"/>
      <c r="J486" s="158">
        <f t="shared" si="94"/>
        <v>364.9</v>
      </c>
      <c r="K486" s="158">
        <f t="shared" si="94"/>
        <v>364.9</v>
      </c>
      <c r="L486" s="157">
        <f t="shared" si="89"/>
        <v>100</v>
      </c>
    </row>
    <row r="487" spans="1:12" ht="30">
      <c r="A487" s="43" t="s">
        <v>46</v>
      </c>
      <c r="B487" s="207">
        <v>89</v>
      </c>
      <c r="C487" s="207">
        <v>1</v>
      </c>
      <c r="D487" s="207" t="s">
        <v>79</v>
      </c>
      <c r="E487" s="207">
        <v>41110</v>
      </c>
      <c r="F487" s="245">
        <v>120</v>
      </c>
      <c r="G487" s="207"/>
      <c r="H487" s="207"/>
      <c r="I487" s="245"/>
      <c r="J487" s="158">
        <f t="shared" si="94"/>
        <v>364.9</v>
      </c>
      <c r="K487" s="158">
        <f t="shared" si="94"/>
        <v>364.9</v>
      </c>
      <c r="L487" s="157">
        <f t="shared" si="89"/>
        <v>100</v>
      </c>
    </row>
    <row r="488" spans="1:12">
      <c r="A488" s="37" t="s">
        <v>36</v>
      </c>
      <c r="B488" s="207">
        <v>89</v>
      </c>
      <c r="C488" s="207">
        <v>1</v>
      </c>
      <c r="D488" s="207" t="s">
        <v>79</v>
      </c>
      <c r="E488" s="202" t="s">
        <v>52</v>
      </c>
      <c r="F488" s="245">
        <v>120</v>
      </c>
      <c r="G488" s="207" t="s">
        <v>33</v>
      </c>
      <c r="H488" s="207"/>
      <c r="I488" s="245"/>
      <c r="J488" s="158">
        <f t="shared" si="94"/>
        <v>364.9</v>
      </c>
      <c r="K488" s="158">
        <f t="shared" si="94"/>
        <v>364.9</v>
      </c>
      <c r="L488" s="157">
        <f t="shared" si="89"/>
        <v>100</v>
      </c>
    </row>
    <row r="489" spans="1:12" ht="64.5" customHeight="1">
      <c r="A489" s="37" t="s">
        <v>307</v>
      </c>
      <c r="B489" s="207">
        <v>89</v>
      </c>
      <c r="C489" s="207">
        <v>1</v>
      </c>
      <c r="D489" s="207" t="s">
        <v>79</v>
      </c>
      <c r="E489" s="202" t="s">
        <v>52</v>
      </c>
      <c r="F489" s="245">
        <v>120</v>
      </c>
      <c r="G489" s="207" t="s">
        <v>33</v>
      </c>
      <c r="H489" s="207" t="s">
        <v>47</v>
      </c>
      <c r="I489" s="245"/>
      <c r="J489" s="158">
        <f t="shared" si="94"/>
        <v>364.9</v>
      </c>
      <c r="K489" s="158">
        <f t="shared" si="94"/>
        <v>364.9</v>
      </c>
      <c r="L489" s="157">
        <f t="shared" si="89"/>
        <v>100</v>
      </c>
    </row>
    <row r="490" spans="1:12" ht="30">
      <c r="A490" s="37" t="s">
        <v>35</v>
      </c>
      <c r="B490" s="207">
        <v>89</v>
      </c>
      <c r="C490" s="207">
        <v>1</v>
      </c>
      <c r="D490" s="207" t="s">
        <v>79</v>
      </c>
      <c r="E490" s="202" t="s">
        <v>52</v>
      </c>
      <c r="F490" s="245">
        <v>120</v>
      </c>
      <c r="G490" s="207" t="s">
        <v>33</v>
      </c>
      <c r="H490" s="207" t="s">
        <v>47</v>
      </c>
      <c r="I490" s="245">
        <v>900</v>
      </c>
      <c r="J490" s="158">
        <f>Приложение2!J67</f>
        <v>364.9</v>
      </c>
      <c r="K490" s="158">
        <f>Приложение2!K67</f>
        <v>364.9</v>
      </c>
      <c r="L490" s="157">
        <f t="shared" si="89"/>
        <v>100</v>
      </c>
    </row>
    <row r="491" spans="1:12" ht="30">
      <c r="A491" s="36" t="s">
        <v>65</v>
      </c>
      <c r="B491" s="207" t="s">
        <v>78</v>
      </c>
      <c r="C491" s="207">
        <v>1</v>
      </c>
      <c r="D491" s="207" t="s">
        <v>79</v>
      </c>
      <c r="E491" s="202" t="s">
        <v>48</v>
      </c>
      <c r="F491" s="245"/>
      <c r="G491" s="207"/>
      <c r="H491" s="207"/>
      <c r="I491" s="245"/>
      <c r="J491" s="158">
        <f t="shared" ref="J491:K495" si="95">J492</f>
        <v>9.6</v>
      </c>
      <c r="K491" s="158">
        <f t="shared" si="95"/>
        <v>9.6</v>
      </c>
      <c r="L491" s="157">
        <f t="shared" si="89"/>
        <v>100</v>
      </c>
    </row>
    <row r="492" spans="1:12" ht="30">
      <c r="A492" s="43" t="s">
        <v>56</v>
      </c>
      <c r="B492" s="207" t="s">
        <v>78</v>
      </c>
      <c r="C492" s="207">
        <v>1</v>
      </c>
      <c r="D492" s="207" t="s">
        <v>79</v>
      </c>
      <c r="E492" s="202" t="s">
        <v>48</v>
      </c>
      <c r="F492" s="202" t="s">
        <v>55</v>
      </c>
      <c r="G492" s="207"/>
      <c r="H492" s="207"/>
      <c r="I492" s="245"/>
      <c r="J492" s="158">
        <f t="shared" si="95"/>
        <v>9.6</v>
      </c>
      <c r="K492" s="158">
        <f t="shared" si="95"/>
        <v>9.6</v>
      </c>
      <c r="L492" s="157">
        <f t="shared" si="89"/>
        <v>100</v>
      </c>
    </row>
    <row r="493" spans="1:12" ht="30">
      <c r="A493" s="43" t="s">
        <v>58</v>
      </c>
      <c r="B493" s="207" t="s">
        <v>78</v>
      </c>
      <c r="C493" s="207" t="s">
        <v>8</v>
      </c>
      <c r="D493" s="207" t="s">
        <v>79</v>
      </c>
      <c r="E493" s="202" t="s">
        <v>48</v>
      </c>
      <c r="F493" s="202" t="s">
        <v>57</v>
      </c>
      <c r="G493" s="207"/>
      <c r="H493" s="207"/>
      <c r="I493" s="245"/>
      <c r="J493" s="158">
        <f t="shared" si="95"/>
        <v>9.6</v>
      </c>
      <c r="K493" s="158">
        <f t="shared" si="95"/>
        <v>9.6</v>
      </c>
      <c r="L493" s="157">
        <f t="shared" si="89"/>
        <v>100</v>
      </c>
    </row>
    <row r="494" spans="1:12">
      <c r="A494" s="37" t="s">
        <v>36</v>
      </c>
      <c r="B494" s="245">
        <v>89</v>
      </c>
      <c r="C494" s="207" t="s">
        <v>8</v>
      </c>
      <c r="D494" s="207" t="s">
        <v>79</v>
      </c>
      <c r="E494" s="202" t="s">
        <v>48</v>
      </c>
      <c r="F494" s="202" t="s">
        <v>57</v>
      </c>
      <c r="G494" s="202" t="s">
        <v>33</v>
      </c>
      <c r="H494" s="202"/>
      <c r="I494" s="202"/>
      <c r="J494" s="158">
        <f t="shared" si="95"/>
        <v>9.6</v>
      </c>
      <c r="K494" s="158">
        <f t="shared" si="95"/>
        <v>9.6</v>
      </c>
      <c r="L494" s="157">
        <f t="shared" si="89"/>
        <v>100</v>
      </c>
    </row>
    <row r="495" spans="1:12" ht="60">
      <c r="A495" s="37" t="s">
        <v>307</v>
      </c>
      <c r="B495" s="245">
        <v>89</v>
      </c>
      <c r="C495" s="245">
        <v>1</v>
      </c>
      <c r="D495" s="207" t="s">
        <v>79</v>
      </c>
      <c r="E495" s="202" t="s">
        <v>48</v>
      </c>
      <c r="F495" s="202" t="s">
        <v>57</v>
      </c>
      <c r="G495" s="202" t="s">
        <v>33</v>
      </c>
      <c r="H495" s="202" t="s">
        <v>47</v>
      </c>
      <c r="I495" s="202"/>
      <c r="J495" s="158">
        <f t="shared" si="95"/>
        <v>9.6</v>
      </c>
      <c r="K495" s="158">
        <f t="shared" si="95"/>
        <v>9.6</v>
      </c>
      <c r="L495" s="157">
        <f t="shared" si="89"/>
        <v>100</v>
      </c>
    </row>
    <row r="496" spans="1:12" ht="30">
      <c r="A496" s="37" t="s">
        <v>35</v>
      </c>
      <c r="B496" s="245">
        <v>89</v>
      </c>
      <c r="C496" s="245">
        <v>1</v>
      </c>
      <c r="D496" s="207" t="s">
        <v>79</v>
      </c>
      <c r="E496" s="202" t="s">
        <v>48</v>
      </c>
      <c r="F496" s="202" t="s">
        <v>57</v>
      </c>
      <c r="G496" s="202" t="s">
        <v>33</v>
      </c>
      <c r="H496" s="202" t="s">
        <v>47</v>
      </c>
      <c r="I496" s="202" t="s">
        <v>44</v>
      </c>
      <c r="J496" s="158">
        <f>Приложение2!J70</f>
        <v>9.6</v>
      </c>
      <c r="K496" s="158">
        <f>Приложение2!K70</f>
        <v>9.6</v>
      </c>
      <c r="L496" s="157">
        <f t="shared" si="89"/>
        <v>100</v>
      </c>
    </row>
    <row r="497" spans="1:13" ht="30">
      <c r="A497" s="345" t="s">
        <v>65</v>
      </c>
      <c r="B497" s="245">
        <v>89</v>
      </c>
      <c r="C497" s="245">
        <v>1</v>
      </c>
      <c r="D497" s="207" t="s">
        <v>79</v>
      </c>
      <c r="E497" s="202" t="s">
        <v>48</v>
      </c>
      <c r="F497" s="202"/>
      <c r="G497" s="202"/>
      <c r="H497" s="202"/>
      <c r="I497" s="202"/>
      <c r="J497" s="158">
        <f>J498</f>
        <v>0</v>
      </c>
      <c r="K497" s="158">
        <f t="shared" ref="K497:K501" si="96">K498</f>
        <v>0</v>
      </c>
      <c r="L497" s="157" t="e">
        <f t="shared" si="89"/>
        <v>#DIV/0!</v>
      </c>
      <c r="M497" s="176"/>
    </row>
    <row r="498" spans="1:13">
      <c r="A498" s="346" t="s">
        <v>59</v>
      </c>
      <c r="B498" s="245">
        <v>89</v>
      </c>
      <c r="C498" s="245">
        <v>1</v>
      </c>
      <c r="D498" s="207" t="s">
        <v>79</v>
      </c>
      <c r="E498" s="202" t="s">
        <v>48</v>
      </c>
      <c r="F498" s="202" t="s">
        <v>61</v>
      </c>
      <c r="G498" s="202"/>
      <c r="H498" s="202"/>
      <c r="I498" s="202"/>
      <c r="J498" s="158">
        <f>J499</f>
        <v>0</v>
      </c>
      <c r="K498" s="158">
        <f t="shared" si="96"/>
        <v>0</v>
      </c>
      <c r="L498" s="157" t="e">
        <f t="shared" si="89"/>
        <v>#DIV/0!</v>
      </c>
      <c r="M498" s="176"/>
    </row>
    <row r="499" spans="1:13">
      <c r="A499" s="347" t="s">
        <v>60</v>
      </c>
      <c r="B499" s="245">
        <v>89</v>
      </c>
      <c r="C499" s="245">
        <v>1</v>
      </c>
      <c r="D499" s="207" t="s">
        <v>79</v>
      </c>
      <c r="E499" s="202" t="s">
        <v>48</v>
      </c>
      <c r="F499" s="202" t="s">
        <v>62</v>
      </c>
      <c r="G499" s="202"/>
      <c r="H499" s="202"/>
      <c r="I499" s="202"/>
      <c r="J499" s="158">
        <f>J500</f>
        <v>0</v>
      </c>
      <c r="K499" s="158">
        <f t="shared" si="96"/>
        <v>0</v>
      </c>
      <c r="L499" s="157" t="e">
        <f t="shared" si="89"/>
        <v>#DIV/0!</v>
      </c>
      <c r="M499" s="176"/>
    </row>
    <row r="500" spans="1:13">
      <c r="A500" s="357" t="s">
        <v>36</v>
      </c>
      <c r="B500" s="245">
        <v>89</v>
      </c>
      <c r="C500" s="245">
        <v>1</v>
      </c>
      <c r="D500" s="207" t="s">
        <v>79</v>
      </c>
      <c r="E500" s="202" t="s">
        <v>48</v>
      </c>
      <c r="F500" s="202" t="s">
        <v>62</v>
      </c>
      <c r="G500" s="202" t="s">
        <v>33</v>
      </c>
      <c r="H500" s="202"/>
      <c r="I500" s="202"/>
      <c r="J500" s="158">
        <f>J501</f>
        <v>0</v>
      </c>
      <c r="K500" s="158">
        <f t="shared" si="96"/>
        <v>0</v>
      </c>
      <c r="L500" s="157" t="e">
        <f t="shared" si="89"/>
        <v>#DIV/0!</v>
      </c>
      <c r="M500" s="176"/>
    </row>
    <row r="501" spans="1:13">
      <c r="A501" s="355" t="s">
        <v>89</v>
      </c>
      <c r="B501" s="245">
        <v>89</v>
      </c>
      <c r="C501" s="245">
        <v>1</v>
      </c>
      <c r="D501" s="207" t="s">
        <v>79</v>
      </c>
      <c r="E501" s="202" t="s">
        <v>48</v>
      </c>
      <c r="F501" s="202" t="s">
        <v>62</v>
      </c>
      <c r="G501" s="202" t="s">
        <v>33</v>
      </c>
      <c r="H501" s="202" t="s">
        <v>95</v>
      </c>
      <c r="I501" s="202"/>
      <c r="J501" s="158">
        <f>J502</f>
        <v>0</v>
      </c>
      <c r="K501" s="158">
        <f t="shared" si="96"/>
        <v>0</v>
      </c>
      <c r="L501" s="157" t="e">
        <f t="shared" si="89"/>
        <v>#DIV/0!</v>
      </c>
      <c r="M501" s="176"/>
    </row>
    <row r="502" spans="1:13" ht="30">
      <c r="A502" s="356" t="s">
        <v>35</v>
      </c>
      <c r="B502" s="245">
        <v>89</v>
      </c>
      <c r="C502" s="245">
        <v>1</v>
      </c>
      <c r="D502" s="207" t="s">
        <v>79</v>
      </c>
      <c r="E502" s="202" t="s">
        <v>48</v>
      </c>
      <c r="F502" s="202" t="s">
        <v>62</v>
      </c>
      <c r="G502" s="202" t="s">
        <v>33</v>
      </c>
      <c r="H502" s="202" t="s">
        <v>95</v>
      </c>
      <c r="I502" s="202" t="s">
        <v>44</v>
      </c>
      <c r="J502" s="158">
        <f>Приложение2!J117</f>
        <v>0</v>
      </c>
      <c r="K502" s="158">
        <f>Приложение2!K117</f>
        <v>0</v>
      </c>
      <c r="L502" s="157" t="e">
        <f t="shared" si="89"/>
        <v>#DIV/0!</v>
      </c>
      <c r="M502" s="176"/>
    </row>
    <row r="503" spans="1:13" ht="45">
      <c r="A503" s="314" t="s">
        <v>521</v>
      </c>
      <c r="B503" s="245">
        <v>89</v>
      </c>
      <c r="C503" s="245">
        <v>1</v>
      </c>
      <c r="D503" s="207" t="s">
        <v>79</v>
      </c>
      <c r="E503" s="202" t="s">
        <v>281</v>
      </c>
      <c r="F503" s="202"/>
      <c r="G503" s="202"/>
      <c r="H503" s="202"/>
      <c r="I503" s="202"/>
      <c r="J503" s="158">
        <f>J504</f>
        <v>69</v>
      </c>
      <c r="K503" s="158">
        <f t="shared" ref="K503:K504" si="97">K504</f>
        <v>69</v>
      </c>
      <c r="L503" s="157">
        <f t="shared" si="89"/>
        <v>100</v>
      </c>
    </row>
    <row r="504" spans="1:13">
      <c r="A504" s="36" t="s">
        <v>59</v>
      </c>
      <c r="B504" s="245">
        <v>89</v>
      </c>
      <c r="C504" s="245">
        <v>1</v>
      </c>
      <c r="D504" s="207" t="s">
        <v>79</v>
      </c>
      <c r="E504" s="202" t="s">
        <v>281</v>
      </c>
      <c r="F504" s="202" t="s">
        <v>61</v>
      </c>
      <c r="G504" s="202"/>
      <c r="H504" s="202"/>
      <c r="I504" s="202"/>
      <c r="J504" s="158">
        <f>J505</f>
        <v>69</v>
      </c>
      <c r="K504" s="158">
        <f t="shared" si="97"/>
        <v>69</v>
      </c>
      <c r="L504" s="157">
        <f t="shared" si="89"/>
        <v>100</v>
      </c>
    </row>
    <row r="505" spans="1:13">
      <c r="A505" s="63" t="s">
        <v>282</v>
      </c>
      <c r="B505" s="245">
        <v>89</v>
      </c>
      <c r="C505" s="245">
        <v>1</v>
      </c>
      <c r="D505" s="207" t="s">
        <v>79</v>
      </c>
      <c r="E505" s="202" t="s">
        <v>281</v>
      </c>
      <c r="F505" s="202" t="s">
        <v>283</v>
      </c>
      <c r="G505" s="202"/>
      <c r="H505" s="202"/>
      <c r="I505" s="202"/>
      <c r="J505" s="158">
        <f>J506</f>
        <v>69</v>
      </c>
      <c r="K505" s="158">
        <f t="shared" ref="K505" si="98">K506</f>
        <v>69</v>
      </c>
      <c r="L505" s="157">
        <f t="shared" si="89"/>
        <v>100</v>
      </c>
      <c r="M505" s="162"/>
    </row>
    <row r="506" spans="1:13">
      <c r="A506" s="36" t="s">
        <v>36</v>
      </c>
      <c r="B506" s="245">
        <v>89</v>
      </c>
      <c r="C506" s="245">
        <v>1</v>
      </c>
      <c r="D506" s="207" t="s">
        <v>79</v>
      </c>
      <c r="E506" s="202" t="s">
        <v>281</v>
      </c>
      <c r="F506" s="202" t="s">
        <v>283</v>
      </c>
      <c r="G506" s="202" t="s">
        <v>33</v>
      </c>
      <c r="H506" s="202"/>
      <c r="I506" s="202"/>
      <c r="J506" s="158">
        <f t="shared" ref="J506:K506" si="99">J507</f>
        <v>69</v>
      </c>
      <c r="K506" s="158">
        <f t="shared" si="99"/>
        <v>69</v>
      </c>
      <c r="L506" s="157">
        <f t="shared" si="89"/>
        <v>100</v>
      </c>
      <c r="M506" s="163"/>
    </row>
    <row r="507" spans="1:13">
      <c r="A507" s="36" t="s">
        <v>280</v>
      </c>
      <c r="B507" s="245">
        <v>89</v>
      </c>
      <c r="C507" s="245">
        <v>1</v>
      </c>
      <c r="D507" s="207" t="s">
        <v>79</v>
      </c>
      <c r="E507" s="202" t="s">
        <v>281</v>
      </c>
      <c r="F507" s="202" t="s">
        <v>283</v>
      </c>
      <c r="G507" s="202" t="s">
        <v>33</v>
      </c>
      <c r="H507" s="202" t="s">
        <v>142</v>
      </c>
      <c r="I507" s="202"/>
      <c r="J507" s="158">
        <f>J508</f>
        <v>69</v>
      </c>
      <c r="K507" s="158">
        <f>K508</f>
        <v>69</v>
      </c>
      <c r="L507" s="157">
        <f t="shared" si="89"/>
        <v>100</v>
      </c>
    </row>
    <row r="508" spans="1:13" ht="30">
      <c r="A508" s="36" t="s">
        <v>35</v>
      </c>
      <c r="B508" s="245">
        <v>89</v>
      </c>
      <c r="C508" s="245">
        <v>1</v>
      </c>
      <c r="D508" s="207" t="s">
        <v>79</v>
      </c>
      <c r="E508" s="202" t="s">
        <v>281</v>
      </c>
      <c r="F508" s="202" t="s">
        <v>283</v>
      </c>
      <c r="G508" s="202" t="s">
        <v>33</v>
      </c>
      <c r="H508" s="202" t="s">
        <v>142</v>
      </c>
      <c r="I508" s="202" t="s">
        <v>44</v>
      </c>
      <c r="J508" s="158">
        <f>Приложение2!J100</f>
        <v>69</v>
      </c>
      <c r="K508" s="158">
        <f>Приложение2!K100</f>
        <v>69</v>
      </c>
      <c r="L508" s="157">
        <f t="shared" si="89"/>
        <v>100</v>
      </c>
    </row>
    <row r="509" spans="1:13" ht="30">
      <c r="A509" s="348" t="s">
        <v>514</v>
      </c>
      <c r="B509" s="207">
        <v>89</v>
      </c>
      <c r="C509" s="245">
        <v>1</v>
      </c>
      <c r="D509" s="202" t="s">
        <v>79</v>
      </c>
      <c r="E509" s="202" t="s">
        <v>511</v>
      </c>
      <c r="F509" s="202"/>
      <c r="G509" s="202"/>
      <c r="H509" s="202"/>
      <c r="I509" s="202"/>
      <c r="J509" s="158">
        <f>J510</f>
        <v>104.7</v>
      </c>
      <c r="K509" s="158">
        <f t="shared" ref="K509:K513" si="100">K510</f>
        <v>104.7</v>
      </c>
      <c r="L509" s="157">
        <f t="shared" si="89"/>
        <v>100</v>
      </c>
      <c r="M509" s="176"/>
    </row>
    <row r="510" spans="1:13" ht="30">
      <c r="A510" s="358" t="s">
        <v>56</v>
      </c>
      <c r="B510" s="207">
        <v>89</v>
      </c>
      <c r="C510" s="245">
        <v>1</v>
      </c>
      <c r="D510" s="202" t="s">
        <v>79</v>
      </c>
      <c r="E510" s="202" t="s">
        <v>511</v>
      </c>
      <c r="F510" s="202" t="s">
        <v>55</v>
      </c>
      <c r="G510" s="202"/>
      <c r="H510" s="202"/>
      <c r="I510" s="202"/>
      <c r="J510" s="158">
        <f>J511</f>
        <v>104.7</v>
      </c>
      <c r="K510" s="158">
        <f t="shared" si="100"/>
        <v>104.7</v>
      </c>
      <c r="L510" s="157">
        <f t="shared" si="89"/>
        <v>100</v>
      </c>
      <c r="M510" s="176"/>
    </row>
    <row r="511" spans="1:13" ht="30">
      <c r="A511" s="358" t="s">
        <v>58</v>
      </c>
      <c r="B511" s="207">
        <v>89</v>
      </c>
      <c r="C511" s="245">
        <v>1</v>
      </c>
      <c r="D511" s="202" t="s">
        <v>79</v>
      </c>
      <c r="E511" s="202" t="s">
        <v>511</v>
      </c>
      <c r="F511" s="202" t="s">
        <v>57</v>
      </c>
      <c r="G511" s="202"/>
      <c r="H511" s="202"/>
      <c r="I511" s="202"/>
      <c r="J511" s="158">
        <f>J512</f>
        <v>104.7</v>
      </c>
      <c r="K511" s="158">
        <f t="shared" si="100"/>
        <v>104.7</v>
      </c>
      <c r="L511" s="157">
        <f t="shared" si="89"/>
        <v>100</v>
      </c>
      <c r="M511" s="176"/>
    </row>
    <row r="512" spans="1:13">
      <c r="A512" s="357" t="s">
        <v>36</v>
      </c>
      <c r="B512" s="207">
        <v>89</v>
      </c>
      <c r="C512" s="245">
        <v>1</v>
      </c>
      <c r="D512" s="202" t="s">
        <v>79</v>
      </c>
      <c r="E512" s="202" t="s">
        <v>511</v>
      </c>
      <c r="F512" s="202" t="s">
        <v>57</v>
      </c>
      <c r="G512" s="202" t="s">
        <v>33</v>
      </c>
      <c r="H512" s="202"/>
      <c r="I512" s="202"/>
      <c r="J512" s="158">
        <f>J513</f>
        <v>104.7</v>
      </c>
      <c r="K512" s="158">
        <f t="shared" si="100"/>
        <v>104.7</v>
      </c>
      <c r="L512" s="157">
        <f t="shared" si="89"/>
        <v>100</v>
      </c>
      <c r="M512" s="176"/>
    </row>
    <row r="513" spans="1:13">
      <c r="A513" s="355" t="s">
        <v>89</v>
      </c>
      <c r="B513" s="207">
        <v>89</v>
      </c>
      <c r="C513" s="245">
        <v>1</v>
      </c>
      <c r="D513" s="202" t="s">
        <v>79</v>
      </c>
      <c r="E513" s="202" t="s">
        <v>511</v>
      </c>
      <c r="F513" s="202" t="s">
        <v>57</v>
      </c>
      <c r="G513" s="202" t="s">
        <v>33</v>
      </c>
      <c r="H513" s="202" t="s">
        <v>95</v>
      </c>
      <c r="I513" s="202"/>
      <c r="J513" s="158">
        <f>J514</f>
        <v>104.7</v>
      </c>
      <c r="K513" s="158">
        <f t="shared" si="100"/>
        <v>104.7</v>
      </c>
      <c r="L513" s="157">
        <f t="shared" si="89"/>
        <v>100</v>
      </c>
      <c r="M513" s="176"/>
    </row>
    <row r="514" spans="1:13" ht="30">
      <c r="A514" s="356" t="s">
        <v>35</v>
      </c>
      <c r="B514" s="207">
        <v>89</v>
      </c>
      <c r="C514" s="245">
        <v>1</v>
      </c>
      <c r="D514" s="202" t="s">
        <v>79</v>
      </c>
      <c r="E514" s="202" t="s">
        <v>511</v>
      </c>
      <c r="F514" s="202" t="s">
        <v>57</v>
      </c>
      <c r="G514" s="202" t="s">
        <v>33</v>
      </c>
      <c r="H514" s="202" t="s">
        <v>95</v>
      </c>
      <c r="I514" s="202" t="s">
        <v>44</v>
      </c>
      <c r="J514" s="158">
        <f>Приложение2!J120</f>
        <v>104.7</v>
      </c>
      <c r="K514" s="158">
        <f>Приложение2!K120</f>
        <v>104.7</v>
      </c>
      <c r="L514" s="157">
        <f t="shared" si="89"/>
        <v>100</v>
      </c>
      <c r="M514" s="176"/>
    </row>
    <row r="515" spans="1:13" ht="45">
      <c r="A515" s="343" t="s">
        <v>519</v>
      </c>
      <c r="B515" s="207">
        <v>89</v>
      </c>
      <c r="C515" s="245">
        <v>1</v>
      </c>
      <c r="D515" s="202" t="s">
        <v>79</v>
      </c>
      <c r="E515" s="202" t="s">
        <v>513</v>
      </c>
      <c r="F515" s="202"/>
      <c r="G515" s="202"/>
      <c r="H515" s="202"/>
      <c r="I515" s="202"/>
      <c r="J515" s="158">
        <f>J516+J521</f>
        <v>453</v>
      </c>
      <c r="K515" s="158">
        <f t="shared" ref="K515" si="101">K516+K521</f>
        <v>453</v>
      </c>
      <c r="L515" s="157">
        <f t="shared" si="89"/>
        <v>100</v>
      </c>
      <c r="M515" s="176"/>
    </row>
    <row r="516" spans="1:13" ht="30">
      <c r="A516" s="344" t="s">
        <v>56</v>
      </c>
      <c r="B516" s="207">
        <v>89</v>
      </c>
      <c r="C516" s="245">
        <v>1</v>
      </c>
      <c r="D516" s="202" t="s">
        <v>79</v>
      </c>
      <c r="E516" s="202" t="s">
        <v>513</v>
      </c>
      <c r="F516" s="202" t="s">
        <v>55</v>
      </c>
      <c r="G516" s="202"/>
      <c r="H516" s="202"/>
      <c r="I516" s="202"/>
      <c r="J516" s="158">
        <f>J517</f>
        <v>388.4</v>
      </c>
      <c r="K516" s="158">
        <f t="shared" ref="K516:K519" si="102">K517</f>
        <v>388.4</v>
      </c>
      <c r="L516" s="157">
        <f t="shared" si="89"/>
        <v>100</v>
      </c>
      <c r="M516" s="176"/>
    </row>
    <row r="517" spans="1:13" ht="30">
      <c r="A517" s="344" t="s">
        <v>58</v>
      </c>
      <c r="B517" s="207">
        <v>89</v>
      </c>
      <c r="C517" s="245">
        <v>1</v>
      </c>
      <c r="D517" s="202" t="s">
        <v>79</v>
      </c>
      <c r="E517" s="202" t="s">
        <v>513</v>
      </c>
      <c r="F517" s="202" t="s">
        <v>57</v>
      </c>
      <c r="G517" s="202"/>
      <c r="H517" s="202"/>
      <c r="I517" s="202"/>
      <c r="J517" s="158">
        <f>J518</f>
        <v>388.4</v>
      </c>
      <c r="K517" s="158">
        <f t="shared" si="102"/>
        <v>388.4</v>
      </c>
      <c r="L517" s="157">
        <f t="shared" si="89"/>
        <v>100</v>
      </c>
      <c r="M517" s="176"/>
    </row>
    <row r="518" spans="1:13">
      <c r="A518" s="354" t="s">
        <v>518</v>
      </c>
      <c r="B518" s="207">
        <v>89</v>
      </c>
      <c r="C518" s="245">
        <v>1</v>
      </c>
      <c r="D518" s="202" t="s">
        <v>79</v>
      </c>
      <c r="E518" s="202" t="s">
        <v>513</v>
      </c>
      <c r="F518" s="202" t="s">
        <v>57</v>
      </c>
      <c r="G518" s="202" t="s">
        <v>174</v>
      </c>
      <c r="H518" s="202"/>
      <c r="I518" s="202"/>
      <c r="J518" s="158">
        <f>J519</f>
        <v>388.4</v>
      </c>
      <c r="K518" s="158">
        <f t="shared" si="102"/>
        <v>388.4</v>
      </c>
      <c r="L518" s="157">
        <f t="shared" si="89"/>
        <v>100</v>
      </c>
      <c r="M518" s="176"/>
    </row>
    <row r="519" spans="1:13" ht="31.5">
      <c r="A519" s="353" t="s">
        <v>517</v>
      </c>
      <c r="B519" s="207">
        <v>89</v>
      </c>
      <c r="C519" s="245">
        <v>1</v>
      </c>
      <c r="D519" s="202" t="s">
        <v>79</v>
      </c>
      <c r="E519" s="202" t="s">
        <v>513</v>
      </c>
      <c r="F519" s="202" t="s">
        <v>57</v>
      </c>
      <c r="G519" s="202" t="s">
        <v>174</v>
      </c>
      <c r="H519" s="202" t="s">
        <v>51</v>
      </c>
      <c r="I519" s="202"/>
      <c r="J519" s="158">
        <f>J520</f>
        <v>388.4</v>
      </c>
      <c r="K519" s="158">
        <f t="shared" si="102"/>
        <v>388.4</v>
      </c>
      <c r="L519" s="157">
        <f t="shared" si="89"/>
        <v>100</v>
      </c>
      <c r="M519" s="176"/>
    </row>
    <row r="520" spans="1:13" ht="30">
      <c r="A520" s="356" t="s">
        <v>35</v>
      </c>
      <c r="B520" s="207">
        <v>89</v>
      </c>
      <c r="C520" s="245">
        <v>1</v>
      </c>
      <c r="D520" s="202" t="s">
        <v>79</v>
      </c>
      <c r="E520" s="202" t="s">
        <v>513</v>
      </c>
      <c r="F520" s="202" t="s">
        <v>57</v>
      </c>
      <c r="G520" s="202" t="s">
        <v>174</v>
      </c>
      <c r="H520" s="202" t="s">
        <v>51</v>
      </c>
      <c r="I520" s="202" t="s">
        <v>44</v>
      </c>
      <c r="J520" s="158">
        <f>Приложение2!J197</f>
        <v>388.4</v>
      </c>
      <c r="K520" s="158">
        <f>Приложение2!K197</f>
        <v>388.4</v>
      </c>
      <c r="L520" s="157">
        <f t="shared" ref="L520:L583" si="103">K520/J520*100</f>
        <v>100</v>
      </c>
      <c r="M520" s="176"/>
    </row>
    <row r="521" spans="1:13">
      <c r="A521" s="346" t="s">
        <v>59</v>
      </c>
      <c r="B521" s="207">
        <v>89</v>
      </c>
      <c r="C521" s="245">
        <v>1</v>
      </c>
      <c r="D521" s="202" t="s">
        <v>79</v>
      </c>
      <c r="E521" s="202" t="s">
        <v>513</v>
      </c>
      <c r="F521" s="202" t="s">
        <v>61</v>
      </c>
      <c r="G521" s="202"/>
      <c r="H521" s="202"/>
      <c r="I521" s="202"/>
      <c r="J521" s="158">
        <f>J522</f>
        <v>64.599999999999994</v>
      </c>
      <c r="K521" s="158">
        <f t="shared" ref="K521:K524" si="104">K522</f>
        <v>64.599999999999994</v>
      </c>
      <c r="L521" s="157">
        <f t="shared" si="103"/>
        <v>100</v>
      </c>
      <c r="M521" s="176"/>
    </row>
    <row r="522" spans="1:13">
      <c r="A522" s="343" t="s">
        <v>470</v>
      </c>
      <c r="B522" s="207">
        <v>89</v>
      </c>
      <c r="C522" s="245">
        <v>1</v>
      </c>
      <c r="D522" s="202" t="s">
        <v>79</v>
      </c>
      <c r="E522" s="202" t="s">
        <v>513</v>
      </c>
      <c r="F522" s="202" t="s">
        <v>469</v>
      </c>
      <c r="G522" s="202"/>
      <c r="H522" s="202"/>
      <c r="I522" s="202"/>
      <c r="J522" s="158">
        <f>J523</f>
        <v>64.599999999999994</v>
      </c>
      <c r="K522" s="158">
        <f t="shared" si="104"/>
        <v>64.599999999999994</v>
      </c>
      <c r="L522" s="157">
        <f t="shared" si="103"/>
        <v>100</v>
      </c>
      <c r="M522" s="176"/>
    </row>
    <row r="523" spans="1:13">
      <c r="A523" s="354" t="s">
        <v>518</v>
      </c>
      <c r="B523" s="207">
        <v>89</v>
      </c>
      <c r="C523" s="245">
        <v>1</v>
      </c>
      <c r="D523" s="202" t="s">
        <v>79</v>
      </c>
      <c r="E523" s="202" t="s">
        <v>513</v>
      </c>
      <c r="F523" s="202" t="s">
        <v>469</v>
      </c>
      <c r="G523" s="202" t="s">
        <v>174</v>
      </c>
      <c r="H523" s="202"/>
      <c r="I523" s="202"/>
      <c r="J523" s="158">
        <f>J524</f>
        <v>64.599999999999994</v>
      </c>
      <c r="K523" s="158">
        <f t="shared" si="104"/>
        <v>64.599999999999994</v>
      </c>
      <c r="L523" s="157">
        <f t="shared" si="103"/>
        <v>100</v>
      </c>
      <c r="M523" s="176"/>
    </row>
    <row r="524" spans="1:13" ht="31.5">
      <c r="A524" s="353" t="s">
        <v>517</v>
      </c>
      <c r="B524" s="207">
        <v>89</v>
      </c>
      <c r="C524" s="245">
        <v>1</v>
      </c>
      <c r="D524" s="202" t="s">
        <v>79</v>
      </c>
      <c r="E524" s="202" t="s">
        <v>513</v>
      </c>
      <c r="F524" s="202" t="s">
        <v>469</v>
      </c>
      <c r="G524" s="202" t="s">
        <v>174</v>
      </c>
      <c r="H524" s="202" t="s">
        <v>51</v>
      </c>
      <c r="I524" s="202"/>
      <c r="J524" s="158">
        <f>J525</f>
        <v>64.599999999999994</v>
      </c>
      <c r="K524" s="158">
        <f t="shared" si="104"/>
        <v>64.599999999999994</v>
      </c>
      <c r="L524" s="157">
        <f t="shared" si="103"/>
        <v>100</v>
      </c>
      <c r="M524" s="176"/>
    </row>
    <row r="525" spans="1:13" ht="30">
      <c r="A525" s="356" t="s">
        <v>35</v>
      </c>
      <c r="B525" s="207">
        <v>89</v>
      </c>
      <c r="C525" s="245">
        <v>1</v>
      </c>
      <c r="D525" s="202" t="s">
        <v>79</v>
      </c>
      <c r="E525" s="202" t="s">
        <v>513</v>
      </c>
      <c r="F525" s="202" t="s">
        <v>469</v>
      </c>
      <c r="G525" s="202" t="s">
        <v>174</v>
      </c>
      <c r="H525" s="202" t="s">
        <v>51</v>
      </c>
      <c r="I525" s="202" t="s">
        <v>44</v>
      </c>
      <c r="J525" s="158">
        <f>Приложение2!J199</f>
        <v>64.599999999999994</v>
      </c>
      <c r="K525" s="158">
        <f>Приложение2!K199</f>
        <v>64.599999999999994</v>
      </c>
      <c r="L525" s="157">
        <f t="shared" si="103"/>
        <v>100</v>
      </c>
      <c r="M525" s="176"/>
    </row>
    <row r="526" spans="1:13" ht="165">
      <c r="A526" s="317" t="s">
        <v>510</v>
      </c>
      <c r="B526" s="245">
        <v>89</v>
      </c>
      <c r="C526" s="245">
        <v>1</v>
      </c>
      <c r="D526" s="207" t="s">
        <v>79</v>
      </c>
      <c r="E526" s="207" t="s">
        <v>506</v>
      </c>
      <c r="F526" s="207"/>
      <c r="G526" s="202"/>
      <c r="H526" s="202"/>
      <c r="I526" s="202"/>
      <c r="J526" s="158">
        <f>J527</f>
        <v>5606.7</v>
      </c>
      <c r="K526" s="158">
        <f t="shared" ref="K526:K530" si="105">K527</f>
        <v>5562.1</v>
      </c>
      <c r="L526" s="157">
        <f t="shared" si="103"/>
        <v>99.204523159790966</v>
      </c>
      <c r="M526" s="176"/>
    </row>
    <row r="527" spans="1:13" ht="30">
      <c r="A527" s="324" t="s">
        <v>56</v>
      </c>
      <c r="B527" s="245">
        <v>89</v>
      </c>
      <c r="C527" s="245">
        <v>1</v>
      </c>
      <c r="D527" s="207" t="s">
        <v>79</v>
      </c>
      <c r="E527" s="207" t="s">
        <v>506</v>
      </c>
      <c r="F527" s="207" t="s">
        <v>55</v>
      </c>
      <c r="G527" s="202"/>
      <c r="H527" s="202"/>
      <c r="I527" s="202"/>
      <c r="J527" s="158">
        <f>J528</f>
        <v>5606.7</v>
      </c>
      <c r="K527" s="158">
        <f t="shared" si="105"/>
        <v>5562.1</v>
      </c>
      <c r="L527" s="157">
        <f t="shared" si="103"/>
        <v>99.204523159790966</v>
      </c>
      <c r="M527" s="176"/>
    </row>
    <row r="528" spans="1:13" ht="30">
      <c r="A528" s="324" t="s">
        <v>58</v>
      </c>
      <c r="B528" s="245">
        <v>89</v>
      </c>
      <c r="C528" s="245">
        <v>1</v>
      </c>
      <c r="D528" s="207" t="s">
        <v>79</v>
      </c>
      <c r="E528" s="207" t="s">
        <v>506</v>
      </c>
      <c r="F528" s="207" t="s">
        <v>57</v>
      </c>
      <c r="G528" s="202"/>
      <c r="H528" s="202"/>
      <c r="I528" s="202"/>
      <c r="J528" s="158">
        <f>J529</f>
        <v>5606.7</v>
      </c>
      <c r="K528" s="158">
        <f t="shared" si="105"/>
        <v>5562.1</v>
      </c>
      <c r="L528" s="157">
        <f t="shared" si="103"/>
        <v>99.204523159790966</v>
      </c>
      <c r="M528" s="176"/>
    </row>
    <row r="529" spans="1:13" ht="30">
      <c r="A529" s="313" t="s">
        <v>99</v>
      </c>
      <c r="B529" s="245">
        <v>89</v>
      </c>
      <c r="C529" s="245">
        <v>1</v>
      </c>
      <c r="D529" s="207" t="s">
        <v>79</v>
      </c>
      <c r="E529" s="207" t="s">
        <v>506</v>
      </c>
      <c r="F529" s="207" t="s">
        <v>57</v>
      </c>
      <c r="G529" s="202" t="s">
        <v>51</v>
      </c>
      <c r="H529" s="202"/>
      <c r="I529" s="202"/>
      <c r="J529" s="158">
        <f>J530</f>
        <v>5606.7</v>
      </c>
      <c r="K529" s="158">
        <f t="shared" si="105"/>
        <v>5562.1</v>
      </c>
      <c r="L529" s="157">
        <f t="shared" si="103"/>
        <v>99.204523159790966</v>
      </c>
      <c r="M529" s="176"/>
    </row>
    <row r="530" spans="1:13" ht="25.5">
      <c r="A530" s="339" t="s">
        <v>101</v>
      </c>
      <c r="B530" s="245">
        <v>89</v>
      </c>
      <c r="C530" s="245">
        <v>1</v>
      </c>
      <c r="D530" s="207" t="s">
        <v>79</v>
      </c>
      <c r="E530" s="207" t="s">
        <v>506</v>
      </c>
      <c r="F530" s="207" t="s">
        <v>57</v>
      </c>
      <c r="G530" s="202" t="s">
        <v>51</v>
      </c>
      <c r="H530" s="202" t="s">
        <v>17</v>
      </c>
      <c r="I530" s="202"/>
      <c r="J530" s="158">
        <f>J531</f>
        <v>5606.7</v>
      </c>
      <c r="K530" s="158">
        <f t="shared" si="105"/>
        <v>5562.1</v>
      </c>
      <c r="L530" s="157">
        <f t="shared" si="103"/>
        <v>99.204523159790966</v>
      </c>
      <c r="M530" s="176"/>
    </row>
    <row r="531" spans="1:13" ht="30">
      <c r="A531" s="313" t="s">
        <v>35</v>
      </c>
      <c r="B531" s="245">
        <v>89</v>
      </c>
      <c r="C531" s="245">
        <v>1</v>
      </c>
      <c r="D531" s="207" t="s">
        <v>79</v>
      </c>
      <c r="E531" s="207" t="s">
        <v>506</v>
      </c>
      <c r="F531" s="207" t="s">
        <v>57</v>
      </c>
      <c r="G531" s="202" t="s">
        <v>51</v>
      </c>
      <c r="H531" s="202" t="s">
        <v>17</v>
      </c>
      <c r="I531" s="202" t="s">
        <v>44</v>
      </c>
      <c r="J531" s="158">
        <f>Приложение2!J146</f>
        <v>5606.7</v>
      </c>
      <c r="K531" s="158">
        <f>Приложение2!K146</f>
        <v>5562.1</v>
      </c>
      <c r="L531" s="157">
        <f t="shared" si="103"/>
        <v>99.204523159790966</v>
      </c>
      <c r="M531" s="176"/>
    </row>
    <row r="532" spans="1:13" ht="45">
      <c r="A532" s="194" t="s">
        <v>462</v>
      </c>
      <c r="B532" s="207" t="s">
        <v>78</v>
      </c>
      <c r="C532" s="202" t="s">
        <v>8</v>
      </c>
      <c r="D532" s="202" t="s">
        <v>79</v>
      </c>
      <c r="E532" s="202" t="s">
        <v>463</v>
      </c>
      <c r="F532" s="202"/>
      <c r="G532" s="202"/>
      <c r="H532" s="202"/>
      <c r="I532" s="202"/>
      <c r="J532" s="158">
        <f>J533+J538+J543</f>
        <v>1401.4</v>
      </c>
      <c r="K532" s="158">
        <f>K533+K538+K543</f>
        <v>1401.4</v>
      </c>
      <c r="L532" s="157">
        <f t="shared" si="103"/>
        <v>100</v>
      </c>
      <c r="M532" s="164"/>
    </row>
    <row r="533" spans="1:13" ht="62.25" customHeight="1">
      <c r="A533" s="43" t="s">
        <v>45</v>
      </c>
      <c r="B533" s="207" t="s">
        <v>78</v>
      </c>
      <c r="C533" s="202" t="s">
        <v>8</v>
      </c>
      <c r="D533" s="202" t="s">
        <v>79</v>
      </c>
      <c r="E533" s="202" t="s">
        <v>463</v>
      </c>
      <c r="F533" s="202" t="s">
        <v>42</v>
      </c>
      <c r="G533" s="202"/>
      <c r="H533" s="202"/>
      <c r="I533" s="202"/>
      <c r="J533" s="158">
        <f t="shared" ref="J533:K536" si="106">J534</f>
        <v>975.8</v>
      </c>
      <c r="K533" s="158">
        <f t="shared" si="106"/>
        <v>975.8</v>
      </c>
      <c r="L533" s="157">
        <f t="shared" si="103"/>
        <v>100</v>
      </c>
    </row>
    <row r="534" spans="1:13" ht="30">
      <c r="A534" s="43" t="s">
        <v>46</v>
      </c>
      <c r="B534" s="207" t="s">
        <v>78</v>
      </c>
      <c r="C534" s="202" t="s">
        <v>8</v>
      </c>
      <c r="D534" s="202" t="s">
        <v>79</v>
      </c>
      <c r="E534" s="202" t="s">
        <v>463</v>
      </c>
      <c r="F534" s="202" t="s">
        <v>43</v>
      </c>
      <c r="G534" s="202"/>
      <c r="H534" s="202"/>
      <c r="I534" s="202"/>
      <c r="J534" s="158">
        <f t="shared" si="106"/>
        <v>975.8</v>
      </c>
      <c r="K534" s="158">
        <f t="shared" si="106"/>
        <v>975.8</v>
      </c>
      <c r="L534" s="157">
        <f t="shared" si="103"/>
        <v>100</v>
      </c>
    </row>
    <row r="535" spans="1:13">
      <c r="A535" s="53" t="s">
        <v>99</v>
      </c>
      <c r="B535" s="207">
        <v>89</v>
      </c>
      <c r="C535" s="202" t="s">
        <v>8</v>
      </c>
      <c r="D535" s="207" t="s">
        <v>79</v>
      </c>
      <c r="E535" s="207" t="s">
        <v>463</v>
      </c>
      <c r="F535" s="202" t="s">
        <v>43</v>
      </c>
      <c r="G535" s="202" t="s">
        <v>51</v>
      </c>
      <c r="H535" s="202"/>
      <c r="I535" s="202"/>
      <c r="J535" s="158">
        <f t="shared" si="106"/>
        <v>975.8</v>
      </c>
      <c r="K535" s="158">
        <f t="shared" si="106"/>
        <v>975.8</v>
      </c>
      <c r="L535" s="157">
        <f t="shared" si="103"/>
        <v>100</v>
      </c>
    </row>
    <row r="536" spans="1:13">
      <c r="A536" s="53" t="s">
        <v>100</v>
      </c>
      <c r="B536" s="207" t="s">
        <v>78</v>
      </c>
      <c r="C536" s="207">
        <v>1</v>
      </c>
      <c r="D536" s="207" t="s">
        <v>79</v>
      </c>
      <c r="E536" s="207" t="s">
        <v>463</v>
      </c>
      <c r="F536" s="202" t="s">
        <v>43</v>
      </c>
      <c r="G536" s="202" t="s">
        <v>51</v>
      </c>
      <c r="H536" s="202" t="s">
        <v>47</v>
      </c>
      <c r="I536" s="202"/>
      <c r="J536" s="158">
        <f t="shared" si="106"/>
        <v>975.8</v>
      </c>
      <c r="K536" s="158">
        <f t="shared" si="106"/>
        <v>975.8</v>
      </c>
      <c r="L536" s="157">
        <f t="shared" si="103"/>
        <v>100</v>
      </c>
    </row>
    <row r="537" spans="1:13" ht="30">
      <c r="A537" s="37" t="s">
        <v>35</v>
      </c>
      <c r="B537" s="207" t="s">
        <v>78</v>
      </c>
      <c r="C537" s="207">
        <v>1</v>
      </c>
      <c r="D537" s="207" t="s">
        <v>79</v>
      </c>
      <c r="E537" s="207" t="s">
        <v>463</v>
      </c>
      <c r="F537" s="202" t="s">
        <v>43</v>
      </c>
      <c r="G537" s="202" t="s">
        <v>51</v>
      </c>
      <c r="H537" s="202" t="s">
        <v>47</v>
      </c>
      <c r="I537" s="202" t="s">
        <v>44</v>
      </c>
      <c r="J537" s="158">
        <f>Приложение2!J127</f>
        <v>975.8</v>
      </c>
      <c r="K537" s="158">
        <f>Приложение2!K127</f>
        <v>975.8</v>
      </c>
      <c r="L537" s="157">
        <f t="shared" si="103"/>
        <v>100</v>
      </c>
    </row>
    <row r="538" spans="1:13" ht="30">
      <c r="A538" s="36" t="s">
        <v>56</v>
      </c>
      <c r="B538" s="207" t="s">
        <v>78</v>
      </c>
      <c r="C538" s="207" t="s">
        <v>8</v>
      </c>
      <c r="D538" s="207" t="s">
        <v>79</v>
      </c>
      <c r="E538" s="202" t="s">
        <v>463</v>
      </c>
      <c r="F538" s="207" t="s">
        <v>55</v>
      </c>
      <c r="G538" s="202"/>
      <c r="H538" s="202"/>
      <c r="I538" s="202"/>
      <c r="J538" s="158">
        <f t="shared" ref="J538:K541" si="107">J539</f>
        <v>269.2</v>
      </c>
      <c r="K538" s="158">
        <f t="shared" si="107"/>
        <v>269.2</v>
      </c>
      <c r="L538" s="157">
        <f t="shared" si="103"/>
        <v>100</v>
      </c>
    </row>
    <row r="539" spans="1:13" ht="30">
      <c r="A539" s="36" t="s">
        <v>66</v>
      </c>
      <c r="B539" s="207" t="s">
        <v>78</v>
      </c>
      <c r="C539" s="207">
        <v>1</v>
      </c>
      <c r="D539" s="207" t="s">
        <v>79</v>
      </c>
      <c r="E539" s="202" t="s">
        <v>463</v>
      </c>
      <c r="F539" s="207" t="s">
        <v>57</v>
      </c>
      <c r="G539" s="202"/>
      <c r="H539" s="202"/>
      <c r="I539" s="202"/>
      <c r="J539" s="158">
        <f t="shared" si="107"/>
        <v>269.2</v>
      </c>
      <c r="K539" s="158">
        <f t="shared" si="107"/>
        <v>269.2</v>
      </c>
      <c r="L539" s="157">
        <f t="shared" si="103"/>
        <v>100</v>
      </c>
    </row>
    <row r="540" spans="1:13">
      <c r="A540" s="53" t="s">
        <v>99</v>
      </c>
      <c r="B540" s="207" t="s">
        <v>78</v>
      </c>
      <c r="C540" s="207" t="s">
        <v>8</v>
      </c>
      <c r="D540" s="207" t="s">
        <v>79</v>
      </c>
      <c r="E540" s="207" t="s">
        <v>463</v>
      </c>
      <c r="F540" s="207" t="s">
        <v>57</v>
      </c>
      <c r="G540" s="202" t="s">
        <v>51</v>
      </c>
      <c r="H540" s="202"/>
      <c r="I540" s="202"/>
      <c r="J540" s="158">
        <f t="shared" si="107"/>
        <v>269.2</v>
      </c>
      <c r="K540" s="158">
        <f t="shared" si="107"/>
        <v>269.2</v>
      </c>
      <c r="L540" s="157">
        <f t="shared" si="103"/>
        <v>100</v>
      </c>
    </row>
    <row r="541" spans="1:13">
      <c r="A541" s="53" t="s">
        <v>100</v>
      </c>
      <c r="B541" s="207" t="s">
        <v>78</v>
      </c>
      <c r="C541" s="207" t="s">
        <v>8</v>
      </c>
      <c r="D541" s="207" t="s">
        <v>79</v>
      </c>
      <c r="E541" s="207" t="s">
        <v>463</v>
      </c>
      <c r="F541" s="207" t="s">
        <v>57</v>
      </c>
      <c r="G541" s="202" t="s">
        <v>51</v>
      </c>
      <c r="H541" s="202" t="s">
        <v>47</v>
      </c>
      <c r="I541" s="202"/>
      <c r="J541" s="158">
        <f t="shared" si="107"/>
        <v>269.2</v>
      </c>
      <c r="K541" s="158">
        <f t="shared" si="107"/>
        <v>269.2</v>
      </c>
      <c r="L541" s="157">
        <f t="shared" si="103"/>
        <v>100</v>
      </c>
    </row>
    <row r="542" spans="1:13" ht="30">
      <c r="A542" s="37" t="s">
        <v>35</v>
      </c>
      <c r="B542" s="207" t="s">
        <v>78</v>
      </c>
      <c r="C542" s="207">
        <v>1</v>
      </c>
      <c r="D542" s="207" t="s">
        <v>79</v>
      </c>
      <c r="E542" s="207" t="s">
        <v>463</v>
      </c>
      <c r="F542" s="207" t="s">
        <v>57</v>
      </c>
      <c r="G542" s="202" t="s">
        <v>51</v>
      </c>
      <c r="H542" s="202" t="s">
        <v>47</v>
      </c>
      <c r="I542" s="202" t="s">
        <v>44</v>
      </c>
      <c r="J542" s="158">
        <f>Приложение2!J129</f>
        <v>269.2</v>
      </c>
      <c r="K542" s="158">
        <f>Приложение2!K129</f>
        <v>269.2</v>
      </c>
      <c r="L542" s="157">
        <f t="shared" si="103"/>
        <v>100</v>
      </c>
    </row>
    <row r="543" spans="1:13">
      <c r="A543" s="42" t="s">
        <v>59</v>
      </c>
      <c r="B543" s="207" t="s">
        <v>78</v>
      </c>
      <c r="C543" s="207" t="s">
        <v>8</v>
      </c>
      <c r="D543" s="207" t="s">
        <v>79</v>
      </c>
      <c r="E543" s="202" t="s">
        <v>463</v>
      </c>
      <c r="F543" s="207" t="s">
        <v>61</v>
      </c>
      <c r="G543" s="202"/>
      <c r="H543" s="202"/>
      <c r="I543" s="202"/>
      <c r="J543" s="158">
        <f t="shared" ref="J543:K546" si="108">J544</f>
        <v>156.4</v>
      </c>
      <c r="K543" s="158">
        <f t="shared" si="108"/>
        <v>156.4</v>
      </c>
      <c r="L543" s="157">
        <f t="shared" si="103"/>
        <v>100</v>
      </c>
      <c r="M543" s="170"/>
    </row>
    <row r="544" spans="1:13">
      <c r="A544" s="42" t="s">
        <v>60</v>
      </c>
      <c r="B544" s="207" t="s">
        <v>78</v>
      </c>
      <c r="C544" s="207" t="s">
        <v>8</v>
      </c>
      <c r="D544" s="207" t="s">
        <v>79</v>
      </c>
      <c r="E544" s="202" t="s">
        <v>463</v>
      </c>
      <c r="F544" s="207" t="s">
        <v>62</v>
      </c>
      <c r="G544" s="202"/>
      <c r="H544" s="202"/>
      <c r="I544" s="202"/>
      <c r="J544" s="158">
        <f t="shared" si="108"/>
        <v>156.4</v>
      </c>
      <c r="K544" s="158">
        <f t="shared" si="108"/>
        <v>156.4</v>
      </c>
      <c r="L544" s="157">
        <f t="shared" si="103"/>
        <v>100</v>
      </c>
    </row>
    <row r="545" spans="1:12">
      <c r="A545" s="53" t="s">
        <v>99</v>
      </c>
      <c r="B545" s="207" t="s">
        <v>78</v>
      </c>
      <c r="C545" s="207" t="s">
        <v>8</v>
      </c>
      <c r="D545" s="207" t="s">
        <v>79</v>
      </c>
      <c r="E545" s="207" t="s">
        <v>463</v>
      </c>
      <c r="F545" s="207" t="s">
        <v>62</v>
      </c>
      <c r="G545" s="202" t="s">
        <v>51</v>
      </c>
      <c r="H545" s="202"/>
      <c r="I545" s="202"/>
      <c r="J545" s="158">
        <f t="shared" si="108"/>
        <v>156.4</v>
      </c>
      <c r="K545" s="158">
        <f t="shared" si="108"/>
        <v>156.4</v>
      </c>
      <c r="L545" s="157">
        <f t="shared" si="103"/>
        <v>100</v>
      </c>
    </row>
    <row r="546" spans="1:12">
      <c r="A546" s="53" t="s">
        <v>100</v>
      </c>
      <c r="B546" s="207" t="s">
        <v>78</v>
      </c>
      <c r="C546" s="207" t="s">
        <v>8</v>
      </c>
      <c r="D546" s="207" t="s">
        <v>79</v>
      </c>
      <c r="E546" s="207" t="s">
        <v>463</v>
      </c>
      <c r="F546" s="207" t="s">
        <v>62</v>
      </c>
      <c r="G546" s="202" t="s">
        <v>51</v>
      </c>
      <c r="H546" s="202" t="s">
        <v>47</v>
      </c>
      <c r="I546" s="202"/>
      <c r="J546" s="158">
        <f t="shared" si="108"/>
        <v>156.4</v>
      </c>
      <c r="K546" s="158">
        <f t="shared" si="108"/>
        <v>156.4</v>
      </c>
      <c r="L546" s="157">
        <f t="shared" si="103"/>
        <v>100</v>
      </c>
    </row>
    <row r="547" spans="1:12" ht="30">
      <c r="A547" s="37" t="s">
        <v>35</v>
      </c>
      <c r="B547" s="207" t="s">
        <v>78</v>
      </c>
      <c r="C547" s="207" t="s">
        <v>8</v>
      </c>
      <c r="D547" s="207" t="s">
        <v>79</v>
      </c>
      <c r="E547" s="207" t="s">
        <v>463</v>
      </c>
      <c r="F547" s="207" t="s">
        <v>62</v>
      </c>
      <c r="G547" s="202" t="s">
        <v>51</v>
      </c>
      <c r="H547" s="202" t="s">
        <v>47</v>
      </c>
      <c r="I547" s="202" t="s">
        <v>44</v>
      </c>
      <c r="J547" s="158">
        <f>Приложение2!J131</f>
        <v>156.4</v>
      </c>
      <c r="K547" s="158">
        <f>Приложение2!K131</f>
        <v>156.4</v>
      </c>
      <c r="L547" s="157">
        <f t="shared" si="103"/>
        <v>100</v>
      </c>
    </row>
    <row r="548" spans="1:12" ht="60">
      <c r="A548" s="40" t="s">
        <v>287</v>
      </c>
      <c r="B548" s="207" t="s">
        <v>78</v>
      </c>
      <c r="C548" s="207" t="s">
        <v>8</v>
      </c>
      <c r="D548" s="207" t="s">
        <v>79</v>
      </c>
      <c r="E548" s="202" t="s">
        <v>119</v>
      </c>
      <c r="F548" s="202"/>
      <c r="G548" s="202"/>
      <c r="H548" s="202"/>
      <c r="I548" s="202"/>
      <c r="J548" s="158">
        <f t="shared" ref="J548:K552" si="109">J549</f>
        <v>670.3</v>
      </c>
      <c r="K548" s="158">
        <f t="shared" si="109"/>
        <v>670.3</v>
      </c>
      <c r="L548" s="157">
        <f t="shared" si="103"/>
        <v>100</v>
      </c>
    </row>
    <row r="549" spans="1:12" ht="30">
      <c r="A549" s="43" t="s">
        <v>56</v>
      </c>
      <c r="B549" s="207" t="s">
        <v>78</v>
      </c>
      <c r="C549" s="207" t="s">
        <v>8</v>
      </c>
      <c r="D549" s="207" t="s">
        <v>79</v>
      </c>
      <c r="E549" s="202" t="s">
        <v>119</v>
      </c>
      <c r="F549" s="202" t="s">
        <v>55</v>
      </c>
      <c r="G549" s="202"/>
      <c r="H549" s="202"/>
      <c r="I549" s="202"/>
      <c r="J549" s="158">
        <f t="shared" si="109"/>
        <v>670.3</v>
      </c>
      <c r="K549" s="158">
        <f t="shared" si="109"/>
        <v>670.3</v>
      </c>
      <c r="L549" s="157">
        <f t="shared" si="103"/>
        <v>100</v>
      </c>
    </row>
    <row r="550" spans="1:12" ht="30">
      <c r="A550" s="43" t="s">
        <v>58</v>
      </c>
      <c r="B550" s="207" t="s">
        <v>78</v>
      </c>
      <c r="C550" s="207" t="s">
        <v>8</v>
      </c>
      <c r="D550" s="207" t="s">
        <v>79</v>
      </c>
      <c r="E550" s="202" t="s">
        <v>119</v>
      </c>
      <c r="F550" s="202" t="s">
        <v>57</v>
      </c>
      <c r="G550" s="202"/>
      <c r="H550" s="202"/>
      <c r="I550" s="202"/>
      <c r="J550" s="158">
        <f t="shared" si="109"/>
        <v>670.3</v>
      </c>
      <c r="K550" s="158">
        <f t="shared" si="109"/>
        <v>670.3</v>
      </c>
      <c r="L550" s="157">
        <f t="shared" si="103"/>
        <v>100</v>
      </c>
    </row>
    <row r="551" spans="1:12">
      <c r="A551" s="37" t="s">
        <v>107</v>
      </c>
      <c r="B551" s="207" t="s">
        <v>78</v>
      </c>
      <c r="C551" s="207" t="s">
        <v>8</v>
      </c>
      <c r="D551" s="207" t="s">
        <v>79</v>
      </c>
      <c r="E551" s="202" t="s">
        <v>119</v>
      </c>
      <c r="F551" s="202" t="s">
        <v>57</v>
      </c>
      <c r="G551" s="202" t="s">
        <v>47</v>
      </c>
      <c r="H551" s="202"/>
      <c r="I551" s="202"/>
      <c r="J551" s="158">
        <f t="shared" si="109"/>
        <v>670.3</v>
      </c>
      <c r="K551" s="158">
        <f t="shared" si="109"/>
        <v>670.3</v>
      </c>
      <c r="L551" s="157">
        <f t="shared" si="103"/>
        <v>100</v>
      </c>
    </row>
    <row r="552" spans="1:12">
      <c r="A552" s="37" t="s">
        <v>108</v>
      </c>
      <c r="B552" s="207" t="s">
        <v>78</v>
      </c>
      <c r="C552" s="207" t="s">
        <v>8</v>
      </c>
      <c r="D552" s="207" t="s">
        <v>79</v>
      </c>
      <c r="E552" s="202" t="s">
        <v>119</v>
      </c>
      <c r="F552" s="202" t="s">
        <v>57</v>
      </c>
      <c r="G552" s="202" t="s">
        <v>47</v>
      </c>
      <c r="H552" s="202" t="s">
        <v>87</v>
      </c>
      <c r="I552" s="202"/>
      <c r="J552" s="158">
        <f t="shared" si="109"/>
        <v>670.3</v>
      </c>
      <c r="K552" s="158">
        <f t="shared" si="109"/>
        <v>670.3</v>
      </c>
      <c r="L552" s="157">
        <f t="shared" si="103"/>
        <v>100</v>
      </c>
    </row>
    <row r="553" spans="1:12" ht="30">
      <c r="A553" s="37" t="s">
        <v>35</v>
      </c>
      <c r="B553" s="207" t="s">
        <v>78</v>
      </c>
      <c r="C553" s="207" t="s">
        <v>8</v>
      </c>
      <c r="D553" s="207" t="s">
        <v>79</v>
      </c>
      <c r="E553" s="202" t="s">
        <v>119</v>
      </c>
      <c r="F553" s="202" t="s">
        <v>57</v>
      </c>
      <c r="G553" s="202" t="s">
        <v>47</v>
      </c>
      <c r="H553" s="202" t="s">
        <v>87</v>
      </c>
      <c r="I553" s="202" t="s">
        <v>44</v>
      </c>
      <c r="J553" s="158">
        <f>Приложение2!J159</f>
        <v>670.3</v>
      </c>
      <c r="K553" s="158">
        <f>Приложение2!K159</f>
        <v>670.3</v>
      </c>
      <c r="L553" s="157">
        <f t="shared" si="103"/>
        <v>100</v>
      </c>
    </row>
    <row r="554" spans="1:12" ht="62.25" customHeight="1">
      <c r="A554" s="40" t="s">
        <v>277</v>
      </c>
      <c r="B554" s="207" t="s">
        <v>78</v>
      </c>
      <c r="C554" s="207" t="s">
        <v>8</v>
      </c>
      <c r="D554" s="207" t="s">
        <v>79</v>
      </c>
      <c r="E554" s="202" t="s">
        <v>278</v>
      </c>
      <c r="F554" s="202"/>
      <c r="G554" s="245"/>
      <c r="H554" s="245"/>
      <c r="I554" s="245"/>
      <c r="J554" s="158">
        <f>J555+J560</f>
        <v>112.4</v>
      </c>
      <c r="K554" s="158">
        <f>K555+K560</f>
        <v>112.4</v>
      </c>
      <c r="L554" s="157">
        <f t="shared" si="103"/>
        <v>100</v>
      </c>
    </row>
    <row r="555" spans="1:12" ht="75">
      <c r="A555" s="43" t="s">
        <v>45</v>
      </c>
      <c r="B555" s="207" t="s">
        <v>78</v>
      </c>
      <c r="C555" s="207" t="s">
        <v>8</v>
      </c>
      <c r="D555" s="207" t="s">
        <v>79</v>
      </c>
      <c r="E555" s="202" t="s">
        <v>278</v>
      </c>
      <c r="F555" s="202" t="s">
        <v>42</v>
      </c>
      <c r="G555" s="245"/>
      <c r="H555" s="245"/>
      <c r="I555" s="245"/>
      <c r="J555" s="158">
        <f t="shared" ref="J555:K558" si="110">J556</f>
        <v>110.4</v>
      </c>
      <c r="K555" s="158">
        <f t="shared" si="110"/>
        <v>110.4</v>
      </c>
      <c r="L555" s="157">
        <f t="shared" si="103"/>
        <v>100</v>
      </c>
    </row>
    <row r="556" spans="1:12" ht="30">
      <c r="A556" s="43" t="s">
        <v>46</v>
      </c>
      <c r="B556" s="207" t="s">
        <v>78</v>
      </c>
      <c r="C556" s="207" t="s">
        <v>8</v>
      </c>
      <c r="D556" s="207" t="s">
        <v>79</v>
      </c>
      <c r="E556" s="202" t="s">
        <v>278</v>
      </c>
      <c r="F556" s="202" t="s">
        <v>43</v>
      </c>
      <c r="G556" s="245"/>
      <c r="H556" s="245"/>
      <c r="I556" s="245"/>
      <c r="J556" s="158">
        <f t="shared" si="110"/>
        <v>110.4</v>
      </c>
      <c r="K556" s="158">
        <f t="shared" si="110"/>
        <v>110.4</v>
      </c>
      <c r="L556" s="157">
        <f t="shared" si="103"/>
        <v>100</v>
      </c>
    </row>
    <row r="557" spans="1:12">
      <c r="A557" s="37" t="s">
        <v>36</v>
      </c>
      <c r="B557" s="207" t="s">
        <v>78</v>
      </c>
      <c r="C557" s="207" t="s">
        <v>8</v>
      </c>
      <c r="D557" s="207" t="s">
        <v>79</v>
      </c>
      <c r="E557" s="202" t="s">
        <v>278</v>
      </c>
      <c r="F557" s="202" t="s">
        <v>43</v>
      </c>
      <c r="G557" s="207" t="s">
        <v>33</v>
      </c>
      <c r="H557" s="207"/>
      <c r="I557" s="245"/>
      <c r="J557" s="158">
        <f t="shared" si="110"/>
        <v>110.4</v>
      </c>
      <c r="K557" s="158">
        <f t="shared" si="110"/>
        <v>110.4</v>
      </c>
      <c r="L557" s="157">
        <f t="shared" si="103"/>
        <v>100</v>
      </c>
    </row>
    <row r="558" spans="1:12" ht="60">
      <c r="A558" s="37" t="s">
        <v>317</v>
      </c>
      <c r="B558" s="207" t="s">
        <v>78</v>
      </c>
      <c r="C558" s="207" t="s">
        <v>8</v>
      </c>
      <c r="D558" s="207" t="s">
        <v>79</v>
      </c>
      <c r="E558" s="202" t="s">
        <v>278</v>
      </c>
      <c r="F558" s="202" t="s">
        <v>43</v>
      </c>
      <c r="G558" s="207" t="s">
        <v>33</v>
      </c>
      <c r="H558" s="207" t="s">
        <v>47</v>
      </c>
      <c r="I558" s="245"/>
      <c r="J558" s="158">
        <f t="shared" si="110"/>
        <v>110.4</v>
      </c>
      <c r="K558" s="158">
        <f t="shared" si="110"/>
        <v>110.4</v>
      </c>
      <c r="L558" s="157">
        <f t="shared" si="103"/>
        <v>100</v>
      </c>
    </row>
    <row r="559" spans="1:12" ht="30">
      <c r="A559" s="37" t="s">
        <v>35</v>
      </c>
      <c r="B559" s="207" t="s">
        <v>78</v>
      </c>
      <c r="C559" s="207" t="s">
        <v>8</v>
      </c>
      <c r="D559" s="207" t="s">
        <v>79</v>
      </c>
      <c r="E559" s="202" t="s">
        <v>278</v>
      </c>
      <c r="F559" s="202" t="s">
        <v>43</v>
      </c>
      <c r="G559" s="207" t="s">
        <v>33</v>
      </c>
      <c r="H559" s="207" t="s">
        <v>47</v>
      </c>
      <c r="I559" s="245">
        <v>900</v>
      </c>
      <c r="J559" s="158">
        <f>Приложение2!J73</f>
        <v>110.4</v>
      </c>
      <c r="K559" s="158">
        <f>Приложение2!K73</f>
        <v>110.4</v>
      </c>
      <c r="L559" s="157">
        <f t="shared" si="103"/>
        <v>100</v>
      </c>
    </row>
    <row r="560" spans="1:12" ht="30">
      <c r="A560" s="36" t="s">
        <v>56</v>
      </c>
      <c r="B560" s="207" t="s">
        <v>78</v>
      </c>
      <c r="C560" s="207" t="s">
        <v>8</v>
      </c>
      <c r="D560" s="207" t="s">
        <v>79</v>
      </c>
      <c r="E560" s="202" t="s">
        <v>278</v>
      </c>
      <c r="F560" s="202" t="s">
        <v>55</v>
      </c>
      <c r="G560" s="207"/>
      <c r="H560" s="207"/>
      <c r="I560" s="245"/>
      <c r="J560" s="158">
        <f t="shared" ref="J560:K563" si="111">J561</f>
        <v>2</v>
      </c>
      <c r="K560" s="158">
        <f t="shared" si="111"/>
        <v>2</v>
      </c>
      <c r="L560" s="157">
        <f t="shared" si="103"/>
        <v>100</v>
      </c>
    </row>
    <row r="561" spans="1:12" ht="30">
      <c r="A561" s="36" t="s">
        <v>66</v>
      </c>
      <c r="B561" s="207" t="s">
        <v>78</v>
      </c>
      <c r="C561" s="207" t="s">
        <v>8</v>
      </c>
      <c r="D561" s="207" t="s">
        <v>79</v>
      </c>
      <c r="E561" s="202" t="s">
        <v>278</v>
      </c>
      <c r="F561" s="202" t="s">
        <v>57</v>
      </c>
      <c r="G561" s="207"/>
      <c r="H561" s="207"/>
      <c r="I561" s="245"/>
      <c r="J561" s="158">
        <f t="shared" si="111"/>
        <v>2</v>
      </c>
      <c r="K561" s="158">
        <f t="shared" si="111"/>
        <v>2</v>
      </c>
      <c r="L561" s="157">
        <f t="shared" si="103"/>
        <v>100</v>
      </c>
    </row>
    <row r="562" spans="1:12">
      <c r="A562" s="37" t="s">
        <v>36</v>
      </c>
      <c r="B562" s="207" t="s">
        <v>78</v>
      </c>
      <c r="C562" s="207" t="s">
        <v>8</v>
      </c>
      <c r="D562" s="207" t="s">
        <v>79</v>
      </c>
      <c r="E562" s="202" t="s">
        <v>278</v>
      </c>
      <c r="F562" s="202" t="s">
        <v>57</v>
      </c>
      <c r="G562" s="207" t="s">
        <v>33</v>
      </c>
      <c r="H562" s="207"/>
      <c r="I562" s="245"/>
      <c r="J562" s="158">
        <f t="shared" si="111"/>
        <v>2</v>
      </c>
      <c r="K562" s="158">
        <f t="shared" si="111"/>
        <v>2</v>
      </c>
      <c r="L562" s="157">
        <f t="shared" si="103"/>
        <v>100</v>
      </c>
    </row>
    <row r="563" spans="1:12" ht="60">
      <c r="A563" s="37" t="s">
        <v>317</v>
      </c>
      <c r="B563" s="207" t="s">
        <v>78</v>
      </c>
      <c r="C563" s="207" t="s">
        <v>8</v>
      </c>
      <c r="D563" s="207" t="s">
        <v>79</v>
      </c>
      <c r="E563" s="202" t="s">
        <v>278</v>
      </c>
      <c r="F563" s="202" t="s">
        <v>57</v>
      </c>
      <c r="G563" s="207" t="s">
        <v>33</v>
      </c>
      <c r="H563" s="207" t="s">
        <v>47</v>
      </c>
      <c r="I563" s="245"/>
      <c r="J563" s="158">
        <f t="shared" si="111"/>
        <v>2</v>
      </c>
      <c r="K563" s="158">
        <f t="shared" si="111"/>
        <v>2</v>
      </c>
      <c r="L563" s="157">
        <f t="shared" si="103"/>
        <v>100</v>
      </c>
    </row>
    <row r="564" spans="1:12" ht="30">
      <c r="A564" s="37" t="s">
        <v>35</v>
      </c>
      <c r="B564" s="207" t="s">
        <v>78</v>
      </c>
      <c r="C564" s="207" t="s">
        <v>8</v>
      </c>
      <c r="D564" s="207" t="s">
        <v>79</v>
      </c>
      <c r="E564" s="202" t="s">
        <v>278</v>
      </c>
      <c r="F564" s="202" t="s">
        <v>57</v>
      </c>
      <c r="G564" s="207" t="s">
        <v>33</v>
      </c>
      <c r="H564" s="207" t="s">
        <v>47</v>
      </c>
      <c r="I564" s="245">
        <v>900</v>
      </c>
      <c r="J564" s="158">
        <f>Приложение2!J75</f>
        <v>2</v>
      </c>
      <c r="K564" s="158">
        <f>Приложение2!K75</f>
        <v>2</v>
      </c>
      <c r="L564" s="157">
        <f t="shared" si="103"/>
        <v>100</v>
      </c>
    </row>
    <row r="565" spans="1:12">
      <c r="A565" s="40" t="s">
        <v>81</v>
      </c>
      <c r="B565" s="245">
        <v>89</v>
      </c>
      <c r="C565" s="207" t="s">
        <v>8</v>
      </c>
      <c r="D565" s="245" t="s">
        <v>79</v>
      </c>
      <c r="E565" s="245">
        <v>77540</v>
      </c>
      <c r="F565" s="245"/>
      <c r="G565" s="207"/>
      <c r="H565" s="207"/>
      <c r="I565" s="245"/>
      <c r="J565" s="158">
        <f>J566+J571</f>
        <v>137.19999999999999</v>
      </c>
      <c r="K565" s="158">
        <f>K566+K571</f>
        <v>137.19999999999999</v>
      </c>
      <c r="L565" s="157">
        <f t="shared" si="103"/>
        <v>100</v>
      </c>
    </row>
    <row r="566" spans="1:12" ht="75">
      <c r="A566" s="43" t="s">
        <v>45</v>
      </c>
      <c r="B566" s="245">
        <v>89</v>
      </c>
      <c r="C566" s="245">
        <v>1</v>
      </c>
      <c r="D566" s="207" t="s">
        <v>79</v>
      </c>
      <c r="E566" s="245">
        <v>77540</v>
      </c>
      <c r="F566" s="245">
        <v>100</v>
      </c>
      <c r="G566" s="207"/>
      <c r="H566" s="207"/>
      <c r="I566" s="245"/>
      <c r="J566" s="158">
        <f t="shared" ref="J566:K569" si="112">J567</f>
        <v>130.19999999999999</v>
      </c>
      <c r="K566" s="158">
        <f t="shared" si="112"/>
        <v>130.19999999999999</v>
      </c>
      <c r="L566" s="157">
        <f t="shared" si="103"/>
        <v>100</v>
      </c>
    </row>
    <row r="567" spans="1:12" ht="30">
      <c r="A567" s="43" t="s">
        <v>46</v>
      </c>
      <c r="B567" s="245">
        <v>89</v>
      </c>
      <c r="C567" s="245">
        <v>1</v>
      </c>
      <c r="D567" s="207" t="s">
        <v>79</v>
      </c>
      <c r="E567" s="245">
        <v>77540</v>
      </c>
      <c r="F567" s="245">
        <v>120</v>
      </c>
      <c r="G567" s="207"/>
      <c r="H567" s="207"/>
      <c r="I567" s="245"/>
      <c r="J567" s="158">
        <f t="shared" si="112"/>
        <v>130.19999999999999</v>
      </c>
      <c r="K567" s="158">
        <f t="shared" si="112"/>
        <v>130.19999999999999</v>
      </c>
      <c r="L567" s="157">
        <f t="shared" si="103"/>
        <v>100</v>
      </c>
    </row>
    <row r="568" spans="1:12">
      <c r="A568" s="37" t="s">
        <v>36</v>
      </c>
      <c r="B568" s="245">
        <v>89</v>
      </c>
      <c r="C568" s="245">
        <v>1</v>
      </c>
      <c r="D568" s="245" t="s">
        <v>79</v>
      </c>
      <c r="E568" s="245">
        <v>77540</v>
      </c>
      <c r="F568" s="245">
        <v>120</v>
      </c>
      <c r="G568" s="207" t="s">
        <v>33</v>
      </c>
      <c r="H568" s="207"/>
      <c r="I568" s="245"/>
      <c r="J568" s="158">
        <f t="shared" si="112"/>
        <v>130.19999999999999</v>
      </c>
      <c r="K568" s="158">
        <f t="shared" si="112"/>
        <v>130.19999999999999</v>
      </c>
      <c r="L568" s="157">
        <f t="shared" si="103"/>
        <v>100</v>
      </c>
    </row>
    <row r="569" spans="1:12" ht="60">
      <c r="A569" s="37" t="s">
        <v>317</v>
      </c>
      <c r="B569" s="245">
        <v>89</v>
      </c>
      <c r="C569" s="245">
        <v>1</v>
      </c>
      <c r="D569" s="245" t="s">
        <v>79</v>
      </c>
      <c r="E569" s="245">
        <v>77540</v>
      </c>
      <c r="F569" s="245">
        <v>120</v>
      </c>
      <c r="G569" s="207" t="s">
        <v>33</v>
      </c>
      <c r="H569" s="207" t="s">
        <v>47</v>
      </c>
      <c r="I569" s="245"/>
      <c r="J569" s="158">
        <f t="shared" si="112"/>
        <v>130.19999999999999</v>
      </c>
      <c r="K569" s="158">
        <f t="shared" si="112"/>
        <v>130.19999999999999</v>
      </c>
      <c r="L569" s="157">
        <f t="shared" si="103"/>
        <v>100</v>
      </c>
    </row>
    <row r="570" spans="1:12" ht="30">
      <c r="A570" s="37" t="s">
        <v>35</v>
      </c>
      <c r="B570" s="245">
        <v>89</v>
      </c>
      <c r="C570" s="245">
        <v>1</v>
      </c>
      <c r="D570" s="245" t="s">
        <v>33</v>
      </c>
      <c r="E570" s="245">
        <v>77540</v>
      </c>
      <c r="F570" s="245">
        <v>120</v>
      </c>
      <c r="G570" s="207" t="s">
        <v>33</v>
      </c>
      <c r="H570" s="207" t="s">
        <v>47</v>
      </c>
      <c r="I570" s="245">
        <v>900</v>
      </c>
      <c r="J570" s="158">
        <f>Приложение2!J78</f>
        <v>130.19999999999999</v>
      </c>
      <c r="K570" s="158">
        <f>Приложение2!K78</f>
        <v>130.19999999999999</v>
      </c>
      <c r="L570" s="157">
        <f t="shared" si="103"/>
        <v>100</v>
      </c>
    </row>
    <row r="571" spans="1:12" ht="30">
      <c r="A571" s="36" t="s">
        <v>56</v>
      </c>
      <c r="B571" s="245">
        <v>89</v>
      </c>
      <c r="C571" s="245">
        <v>1</v>
      </c>
      <c r="D571" s="245" t="s">
        <v>79</v>
      </c>
      <c r="E571" s="245">
        <v>77540</v>
      </c>
      <c r="F571" s="245">
        <v>200</v>
      </c>
      <c r="G571" s="207"/>
      <c r="H571" s="207"/>
      <c r="I571" s="245"/>
      <c r="J571" s="158">
        <f t="shared" ref="J571:K574" si="113">J572</f>
        <v>7</v>
      </c>
      <c r="K571" s="158">
        <f t="shared" si="113"/>
        <v>7</v>
      </c>
      <c r="L571" s="157">
        <f t="shared" si="103"/>
        <v>100</v>
      </c>
    </row>
    <row r="572" spans="1:12" ht="30">
      <c r="A572" s="36" t="s">
        <v>66</v>
      </c>
      <c r="B572" s="245">
        <v>89</v>
      </c>
      <c r="C572" s="245">
        <v>1</v>
      </c>
      <c r="D572" s="245" t="s">
        <v>33</v>
      </c>
      <c r="E572" s="245">
        <v>77540</v>
      </c>
      <c r="F572" s="245">
        <v>240</v>
      </c>
      <c r="G572" s="207"/>
      <c r="H572" s="207"/>
      <c r="I572" s="245"/>
      <c r="J572" s="158">
        <f t="shared" si="113"/>
        <v>7</v>
      </c>
      <c r="K572" s="158">
        <f t="shared" si="113"/>
        <v>7</v>
      </c>
      <c r="L572" s="157">
        <f t="shared" si="103"/>
        <v>100</v>
      </c>
    </row>
    <row r="573" spans="1:12">
      <c r="A573" s="37" t="s">
        <v>36</v>
      </c>
      <c r="B573" s="245">
        <v>89</v>
      </c>
      <c r="C573" s="245">
        <v>1</v>
      </c>
      <c r="D573" s="245" t="s">
        <v>79</v>
      </c>
      <c r="E573" s="245">
        <v>77540</v>
      </c>
      <c r="F573" s="245">
        <v>240</v>
      </c>
      <c r="G573" s="207" t="s">
        <v>33</v>
      </c>
      <c r="H573" s="207"/>
      <c r="I573" s="245"/>
      <c r="J573" s="158">
        <f t="shared" si="113"/>
        <v>7</v>
      </c>
      <c r="K573" s="158">
        <f t="shared" si="113"/>
        <v>7</v>
      </c>
      <c r="L573" s="157">
        <f t="shared" si="103"/>
        <v>100</v>
      </c>
    </row>
    <row r="574" spans="1:12" ht="60">
      <c r="A574" s="37" t="s">
        <v>317</v>
      </c>
      <c r="B574" s="245">
        <v>89</v>
      </c>
      <c r="C574" s="245">
        <v>1</v>
      </c>
      <c r="D574" s="245" t="s">
        <v>79</v>
      </c>
      <c r="E574" s="245">
        <v>77540</v>
      </c>
      <c r="F574" s="245">
        <v>240</v>
      </c>
      <c r="G574" s="207" t="s">
        <v>33</v>
      </c>
      <c r="H574" s="207" t="s">
        <v>47</v>
      </c>
      <c r="I574" s="245"/>
      <c r="J574" s="158">
        <f t="shared" si="113"/>
        <v>7</v>
      </c>
      <c r="K574" s="158">
        <f t="shared" si="113"/>
        <v>7</v>
      </c>
      <c r="L574" s="157">
        <f t="shared" si="103"/>
        <v>100</v>
      </c>
    </row>
    <row r="575" spans="1:12" ht="30">
      <c r="A575" s="37" t="s">
        <v>35</v>
      </c>
      <c r="B575" s="245">
        <v>89</v>
      </c>
      <c r="C575" s="245">
        <v>1</v>
      </c>
      <c r="D575" s="245">
        <v>0</v>
      </c>
      <c r="E575" s="245">
        <v>77540</v>
      </c>
      <c r="F575" s="245">
        <v>240</v>
      </c>
      <c r="G575" s="207" t="s">
        <v>33</v>
      </c>
      <c r="H575" s="207" t="s">
        <v>47</v>
      </c>
      <c r="I575" s="245">
        <v>900</v>
      </c>
      <c r="J575" s="158">
        <f>Приложение2!J80</f>
        <v>7</v>
      </c>
      <c r="K575" s="158">
        <f>Приложение2!K80</f>
        <v>7</v>
      </c>
      <c r="L575" s="157">
        <f t="shared" si="103"/>
        <v>100</v>
      </c>
    </row>
    <row r="576" spans="1:12" ht="60">
      <c r="A576" s="37" t="s">
        <v>83</v>
      </c>
      <c r="B576" s="245">
        <v>89</v>
      </c>
      <c r="C576" s="245">
        <v>1</v>
      </c>
      <c r="D576" s="245">
        <v>0</v>
      </c>
      <c r="E576" s="245">
        <v>77560</v>
      </c>
      <c r="F576" s="245"/>
      <c r="G576" s="207"/>
      <c r="H576" s="207"/>
      <c r="I576" s="245"/>
      <c r="J576" s="158">
        <f t="shared" ref="J576:K580" si="114">J577</f>
        <v>0.7</v>
      </c>
      <c r="K576" s="158">
        <f t="shared" si="114"/>
        <v>0.7</v>
      </c>
      <c r="L576" s="157">
        <f t="shared" si="103"/>
        <v>100</v>
      </c>
    </row>
    <row r="577" spans="1:13" ht="30">
      <c r="A577" s="43" t="s">
        <v>56</v>
      </c>
      <c r="B577" s="245">
        <v>89</v>
      </c>
      <c r="C577" s="245">
        <v>1</v>
      </c>
      <c r="D577" s="245">
        <v>0</v>
      </c>
      <c r="E577" s="245">
        <v>77560</v>
      </c>
      <c r="F577" s="245">
        <v>200</v>
      </c>
      <c r="G577" s="207"/>
      <c r="H577" s="207"/>
      <c r="I577" s="245"/>
      <c r="J577" s="158">
        <f t="shared" si="114"/>
        <v>0.7</v>
      </c>
      <c r="K577" s="158">
        <f t="shared" si="114"/>
        <v>0.7</v>
      </c>
      <c r="L577" s="157">
        <f t="shared" si="103"/>
        <v>100</v>
      </c>
    </row>
    <row r="578" spans="1:13" ht="30">
      <c r="A578" s="43" t="s">
        <v>58</v>
      </c>
      <c r="B578" s="245">
        <v>89</v>
      </c>
      <c r="C578" s="245">
        <v>1</v>
      </c>
      <c r="D578" s="245">
        <v>0</v>
      </c>
      <c r="E578" s="245">
        <v>77560</v>
      </c>
      <c r="F578" s="245">
        <v>240</v>
      </c>
      <c r="G578" s="207"/>
      <c r="H578" s="207"/>
      <c r="I578" s="245"/>
      <c r="J578" s="158">
        <f t="shared" si="114"/>
        <v>0.7</v>
      </c>
      <c r="K578" s="158">
        <f t="shared" si="114"/>
        <v>0.7</v>
      </c>
      <c r="L578" s="157">
        <f t="shared" si="103"/>
        <v>100</v>
      </c>
    </row>
    <row r="579" spans="1:13">
      <c r="A579" s="36" t="s">
        <v>36</v>
      </c>
      <c r="B579" s="207">
        <v>89</v>
      </c>
      <c r="C579" s="245">
        <v>1</v>
      </c>
      <c r="D579" s="207" t="s">
        <v>79</v>
      </c>
      <c r="E579" s="207" t="s">
        <v>84</v>
      </c>
      <c r="F579" s="245">
        <v>240</v>
      </c>
      <c r="G579" s="202" t="s">
        <v>33</v>
      </c>
      <c r="H579" s="202"/>
      <c r="I579" s="202"/>
      <c r="J579" s="158">
        <f t="shared" si="114"/>
        <v>0.7</v>
      </c>
      <c r="K579" s="158">
        <f t="shared" si="114"/>
        <v>0.7</v>
      </c>
      <c r="L579" s="157">
        <f t="shared" si="103"/>
        <v>100</v>
      </c>
    </row>
    <row r="580" spans="1:13" ht="60">
      <c r="A580" s="36" t="s">
        <v>307</v>
      </c>
      <c r="B580" s="207" t="s">
        <v>78</v>
      </c>
      <c r="C580" s="207">
        <v>1</v>
      </c>
      <c r="D580" s="207" t="s">
        <v>79</v>
      </c>
      <c r="E580" s="207" t="s">
        <v>84</v>
      </c>
      <c r="F580" s="245">
        <v>240</v>
      </c>
      <c r="G580" s="202" t="s">
        <v>33</v>
      </c>
      <c r="H580" s="202" t="s">
        <v>47</v>
      </c>
      <c r="I580" s="202"/>
      <c r="J580" s="158">
        <f t="shared" si="114"/>
        <v>0.7</v>
      </c>
      <c r="K580" s="158">
        <f t="shared" si="114"/>
        <v>0.7</v>
      </c>
      <c r="L580" s="157">
        <f t="shared" si="103"/>
        <v>100</v>
      </c>
    </row>
    <row r="581" spans="1:13" ht="30">
      <c r="A581" s="37" t="s">
        <v>35</v>
      </c>
      <c r="B581" s="207" t="s">
        <v>78</v>
      </c>
      <c r="C581" s="207">
        <v>1</v>
      </c>
      <c r="D581" s="207" t="s">
        <v>79</v>
      </c>
      <c r="E581" s="207" t="s">
        <v>84</v>
      </c>
      <c r="F581" s="245">
        <v>240</v>
      </c>
      <c r="G581" s="202" t="s">
        <v>33</v>
      </c>
      <c r="H581" s="202" t="s">
        <v>47</v>
      </c>
      <c r="I581" s="202" t="s">
        <v>44</v>
      </c>
      <c r="J581" s="158">
        <f>Приложение2!J83</f>
        <v>0.7</v>
      </c>
      <c r="K581" s="158">
        <f>Приложение2!K83</f>
        <v>0.7</v>
      </c>
      <c r="L581" s="157">
        <f t="shared" si="103"/>
        <v>100</v>
      </c>
    </row>
    <row r="582" spans="1:13" ht="105">
      <c r="A582" s="210" t="s">
        <v>98</v>
      </c>
      <c r="B582" s="166" t="s">
        <v>78</v>
      </c>
      <c r="C582" s="207" t="s">
        <v>8</v>
      </c>
      <c r="D582" s="166" t="s">
        <v>79</v>
      </c>
      <c r="E582" s="166">
        <v>77580</v>
      </c>
      <c r="F582" s="166"/>
      <c r="G582" s="166"/>
      <c r="H582" s="166"/>
      <c r="I582" s="166"/>
      <c r="J582" s="158">
        <f>J583+J588</f>
        <v>21.9</v>
      </c>
      <c r="K582" s="158">
        <f t="shared" ref="K582" si="115">K583+K588</f>
        <v>21.9</v>
      </c>
      <c r="L582" s="157">
        <f t="shared" si="103"/>
        <v>100</v>
      </c>
      <c r="M582" s="176"/>
    </row>
    <row r="583" spans="1:13" ht="51.75">
      <c r="A583" s="168" t="s">
        <v>45</v>
      </c>
      <c r="B583" s="166" t="s">
        <v>78</v>
      </c>
      <c r="C583" s="166" t="s">
        <v>8</v>
      </c>
      <c r="D583" s="166" t="s">
        <v>79</v>
      </c>
      <c r="E583" s="166">
        <v>77580</v>
      </c>
      <c r="F583" s="166">
        <v>100</v>
      </c>
      <c r="G583" s="166"/>
      <c r="H583" s="166"/>
      <c r="I583" s="166"/>
      <c r="J583" s="158">
        <f>J584</f>
        <v>20</v>
      </c>
      <c r="K583" s="158">
        <f t="shared" ref="K583:K586" si="116">K584</f>
        <v>20</v>
      </c>
      <c r="L583" s="157">
        <f t="shared" si="103"/>
        <v>100</v>
      </c>
      <c r="M583" s="176"/>
    </row>
    <row r="584" spans="1:13" ht="26.25">
      <c r="A584" s="168" t="s">
        <v>46</v>
      </c>
      <c r="B584" s="166" t="s">
        <v>78</v>
      </c>
      <c r="C584" s="166" t="s">
        <v>8</v>
      </c>
      <c r="D584" s="166" t="s">
        <v>79</v>
      </c>
      <c r="E584" s="166">
        <v>77580</v>
      </c>
      <c r="F584" s="166" t="s">
        <v>43</v>
      </c>
      <c r="G584" s="166"/>
      <c r="H584" s="166"/>
      <c r="I584" s="166"/>
      <c r="J584" s="158">
        <f>J585</f>
        <v>20</v>
      </c>
      <c r="K584" s="158">
        <f t="shared" si="116"/>
        <v>20</v>
      </c>
      <c r="L584" s="157">
        <f t="shared" ref="L584:L601" si="117">K584/J584*100</f>
        <v>100</v>
      </c>
      <c r="M584" s="176"/>
    </row>
    <row r="585" spans="1:13">
      <c r="A585" s="168" t="s">
        <v>36</v>
      </c>
      <c r="B585" s="166" t="s">
        <v>78</v>
      </c>
      <c r="C585" s="166" t="s">
        <v>8</v>
      </c>
      <c r="D585" s="166" t="s">
        <v>79</v>
      </c>
      <c r="E585" s="166">
        <v>77580</v>
      </c>
      <c r="F585" s="166" t="s">
        <v>43</v>
      </c>
      <c r="G585" s="166" t="s">
        <v>33</v>
      </c>
      <c r="H585" s="166"/>
      <c r="I585" s="166"/>
      <c r="J585" s="158">
        <f>J586</f>
        <v>20</v>
      </c>
      <c r="K585" s="158">
        <f t="shared" si="116"/>
        <v>20</v>
      </c>
      <c r="L585" s="157">
        <f t="shared" si="117"/>
        <v>100</v>
      </c>
      <c r="M585" s="176"/>
    </row>
    <row r="586" spans="1:13" ht="39">
      <c r="A586" s="168" t="s">
        <v>318</v>
      </c>
      <c r="B586" s="166" t="s">
        <v>78</v>
      </c>
      <c r="C586" s="166" t="s">
        <v>8</v>
      </c>
      <c r="D586" s="166" t="s">
        <v>79</v>
      </c>
      <c r="E586" s="166">
        <v>77580</v>
      </c>
      <c r="F586" s="166" t="s">
        <v>43</v>
      </c>
      <c r="G586" s="166" t="s">
        <v>33</v>
      </c>
      <c r="H586" s="166" t="s">
        <v>47</v>
      </c>
      <c r="I586" s="166"/>
      <c r="J586" s="158">
        <f>J587</f>
        <v>20</v>
      </c>
      <c r="K586" s="158">
        <f t="shared" si="116"/>
        <v>20</v>
      </c>
      <c r="L586" s="157">
        <f t="shared" si="117"/>
        <v>100</v>
      </c>
      <c r="M586" s="176"/>
    </row>
    <row r="587" spans="1:13" ht="30">
      <c r="A587" s="37" t="s">
        <v>35</v>
      </c>
      <c r="B587" s="166" t="s">
        <v>78</v>
      </c>
      <c r="C587" s="166" t="s">
        <v>8</v>
      </c>
      <c r="D587" s="166" t="s">
        <v>79</v>
      </c>
      <c r="E587" s="166">
        <v>77580</v>
      </c>
      <c r="F587" s="166" t="s">
        <v>43</v>
      </c>
      <c r="G587" s="166" t="s">
        <v>33</v>
      </c>
      <c r="H587" s="166" t="s">
        <v>47</v>
      </c>
      <c r="I587" s="166" t="s">
        <v>44</v>
      </c>
      <c r="J587" s="158">
        <f>Приложение2!J86</f>
        <v>20</v>
      </c>
      <c r="K587" s="158">
        <f>Приложение2!K86</f>
        <v>20</v>
      </c>
      <c r="L587" s="157">
        <f t="shared" si="117"/>
        <v>100</v>
      </c>
      <c r="M587" s="176"/>
    </row>
    <row r="588" spans="1:13" ht="30">
      <c r="A588" s="36" t="s">
        <v>56</v>
      </c>
      <c r="B588" s="166" t="s">
        <v>78</v>
      </c>
      <c r="C588" s="207" t="s">
        <v>8</v>
      </c>
      <c r="D588" s="166" t="s">
        <v>79</v>
      </c>
      <c r="E588" s="166">
        <v>77580</v>
      </c>
      <c r="F588" s="166">
        <v>200</v>
      </c>
      <c r="G588" s="166"/>
      <c r="H588" s="166"/>
      <c r="I588" s="166"/>
      <c r="J588" s="158">
        <f>J589</f>
        <v>1.9</v>
      </c>
      <c r="K588" s="158">
        <f t="shared" ref="K588:K591" si="118">K589</f>
        <v>1.9</v>
      </c>
      <c r="L588" s="157">
        <f t="shared" si="117"/>
        <v>100</v>
      </c>
      <c r="M588" s="176"/>
    </row>
    <row r="589" spans="1:13" ht="30">
      <c r="A589" s="36" t="s">
        <v>66</v>
      </c>
      <c r="B589" s="166" t="s">
        <v>78</v>
      </c>
      <c r="C589" s="207" t="s">
        <v>8</v>
      </c>
      <c r="D589" s="166" t="s">
        <v>79</v>
      </c>
      <c r="E589" s="166">
        <v>77580</v>
      </c>
      <c r="F589" s="166">
        <v>240</v>
      </c>
      <c r="G589" s="166"/>
      <c r="H589" s="166"/>
      <c r="I589" s="166"/>
      <c r="J589" s="158">
        <f>J590</f>
        <v>1.9</v>
      </c>
      <c r="K589" s="158">
        <f t="shared" si="118"/>
        <v>1.9</v>
      </c>
      <c r="L589" s="157">
        <f t="shared" si="117"/>
        <v>100</v>
      </c>
      <c r="M589" s="176"/>
    </row>
    <row r="590" spans="1:13">
      <c r="A590" s="168" t="s">
        <v>36</v>
      </c>
      <c r="B590" s="166" t="s">
        <v>78</v>
      </c>
      <c r="C590" s="207" t="s">
        <v>8</v>
      </c>
      <c r="D590" s="166" t="s">
        <v>79</v>
      </c>
      <c r="E590" s="166">
        <v>77580</v>
      </c>
      <c r="F590" s="166">
        <v>240</v>
      </c>
      <c r="G590" s="295" t="s">
        <v>33</v>
      </c>
      <c r="H590" s="295"/>
      <c r="I590" s="295"/>
      <c r="J590" s="158">
        <f>J591</f>
        <v>1.9</v>
      </c>
      <c r="K590" s="158">
        <f t="shared" si="118"/>
        <v>1.9</v>
      </c>
      <c r="L590" s="157">
        <f t="shared" si="117"/>
        <v>100</v>
      </c>
      <c r="M590" s="176"/>
    </row>
    <row r="591" spans="1:13" ht="39">
      <c r="A591" s="168" t="s">
        <v>318</v>
      </c>
      <c r="B591" s="166" t="s">
        <v>78</v>
      </c>
      <c r="C591" s="207" t="s">
        <v>8</v>
      </c>
      <c r="D591" s="166" t="s">
        <v>79</v>
      </c>
      <c r="E591" s="166">
        <v>77580</v>
      </c>
      <c r="F591" s="166">
        <v>240</v>
      </c>
      <c r="G591" s="295" t="s">
        <v>33</v>
      </c>
      <c r="H591" s="295" t="s">
        <v>47</v>
      </c>
      <c r="I591" s="295"/>
      <c r="J591" s="158">
        <f>J592</f>
        <v>1.9</v>
      </c>
      <c r="K591" s="158">
        <f t="shared" si="118"/>
        <v>1.9</v>
      </c>
      <c r="L591" s="157">
        <f t="shared" si="117"/>
        <v>100</v>
      </c>
      <c r="M591" s="176"/>
    </row>
    <row r="592" spans="1:13" ht="30">
      <c r="A592" s="37" t="s">
        <v>35</v>
      </c>
      <c r="B592" s="166" t="s">
        <v>78</v>
      </c>
      <c r="C592" s="207" t="s">
        <v>8</v>
      </c>
      <c r="D592" s="166" t="s">
        <v>79</v>
      </c>
      <c r="E592" s="166">
        <v>77580</v>
      </c>
      <c r="F592" s="166">
        <v>240</v>
      </c>
      <c r="G592" s="295" t="s">
        <v>33</v>
      </c>
      <c r="H592" s="295" t="s">
        <v>47</v>
      </c>
      <c r="I592" s="295" t="s">
        <v>44</v>
      </c>
      <c r="J592" s="158">
        <f>Приложение2!J88</f>
        <v>1.9</v>
      </c>
      <c r="K592" s="158">
        <f>Приложение2!K88</f>
        <v>1.9</v>
      </c>
      <c r="L592" s="157">
        <f t="shared" si="117"/>
        <v>100</v>
      </c>
      <c r="M592" s="176"/>
    </row>
    <row r="593" spans="1:12" ht="30">
      <c r="A593" s="36" t="s">
        <v>165</v>
      </c>
      <c r="B593" s="207">
        <v>89</v>
      </c>
      <c r="C593" s="207" t="s">
        <v>8</v>
      </c>
      <c r="D593" s="202" t="s">
        <v>79</v>
      </c>
      <c r="E593" s="202" t="s">
        <v>175</v>
      </c>
      <c r="F593" s="202"/>
      <c r="G593" s="202"/>
      <c r="H593" s="202"/>
      <c r="I593" s="202"/>
      <c r="J593" s="158">
        <f>J594</f>
        <v>1325</v>
      </c>
      <c r="K593" s="158">
        <f>K594</f>
        <v>1325</v>
      </c>
      <c r="L593" s="157">
        <f t="shared" si="117"/>
        <v>100</v>
      </c>
    </row>
    <row r="594" spans="1:12" ht="30">
      <c r="A594" s="43" t="s">
        <v>126</v>
      </c>
      <c r="B594" s="207" t="s">
        <v>78</v>
      </c>
      <c r="C594" s="207">
        <v>1</v>
      </c>
      <c r="D594" s="202" t="s">
        <v>79</v>
      </c>
      <c r="E594" s="202" t="s">
        <v>175</v>
      </c>
      <c r="F594" s="202" t="s">
        <v>130</v>
      </c>
      <c r="G594" s="202"/>
      <c r="H594" s="202"/>
      <c r="I594" s="202"/>
      <c r="J594" s="158">
        <f>J595+J599</f>
        <v>1325</v>
      </c>
      <c r="K594" s="158">
        <f>K595+K599</f>
        <v>1325</v>
      </c>
      <c r="L594" s="157">
        <f t="shared" si="117"/>
        <v>100</v>
      </c>
    </row>
    <row r="595" spans="1:12" ht="60">
      <c r="A595" s="43" t="s">
        <v>166</v>
      </c>
      <c r="B595" s="207" t="s">
        <v>78</v>
      </c>
      <c r="C595" s="207" t="s">
        <v>8</v>
      </c>
      <c r="D595" s="202" t="s">
        <v>79</v>
      </c>
      <c r="E595" s="202" t="s">
        <v>175</v>
      </c>
      <c r="F595" s="202" t="s">
        <v>176</v>
      </c>
      <c r="G595" s="202"/>
      <c r="H595" s="202"/>
      <c r="I595" s="202"/>
      <c r="J595" s="158">
        <f t="shared" ref="J595:K597" si="119">J596</f>
        <v>25</v>
      </c>
      <c r="K595" s="158">
        <f t="shared" si="119"/>
        <v>25</v>
      </c>
      <c r="L595" s="157">
        <f t="shared" si="117"/>
        <v>100</v>
      </c>
    </row>
    <row r="596" spans="1:12">
      <c r="A596" s="36" t="s">
        <v>145</v>
      </c>
      <c r="B596" s="207">
        <v>89</v>
      </c>
      <c r="C596" s="207" t="s">
        <v>8</v>
      </c>
      <c r="D596" s="202" t="s">
        <v>79</v>
      </c>
      <c r="E596" s="202" t="s">
        <v>175</v>
      </c>
      <c r="F596" s="202" t="s">
        <v>176</v>
      </c>
      <c r="G596" s="202" t="s">
        <v>17</v>
      </c>
      <c r="H596" s="202"/>
      <c r="I596" s="202"/>
      <c r="J596" s="158">
        <f t="shared" si="119"/>
        <v>25</v>
      </c>
      <c r="K596" s="158">
        <f t="shared" si="119"/>
        <v>25</v>
      </c>
      <c r="L596" s="157">
        <f t="shared" si="117"/>
        <v>100</v>
      </c>
    </row>
    <row r="597" spans="1:12">
      <c r="A597" s="36" t="s">
        <v>164</v>
      </c>
      <c r="B597" s="207">
        <v>89</v>
      </c>
      <c r="C597" s="207">
        <v>1</v>
      </c>
      <c r="D597" s="202" t="s">
        <v>79</v>
      </c>
      <c r="E597" s="202" t="s">
        <v>175</v>
      </c>
      <c r="F597" s="202" t="s">
        <v>176</v>
      </c>
      <c r="G597" s="202" t="s">
        <v>17</v>
      </c>
      <c r="H597" s="202" t="s">
        <v>174</v>
      </c>
      <c r="I597" s="202"/>
      <c r="J597" s="158">
        <f t="shared" si="119"/>
        <v>25</v>
      </c>
      <c r="K597" s="158">
        <f t="shared" si="119"/>
        <v>25</v>
      </c>
      <c r="L597" s="157">
        <f t="shared" si="117"/>
        <v>100</v>
      </c>
    </row>
    <row r="598" spans="1:12" ht="30">
      <c r="A598" s="37" t="s">
        <v>35</v>
      </c>
      <c r="B598" s="207">
        <v>89</v>
      </c>
      <c r="C598" s="207">
        <v>1</v>
      </c>
      <c r="D598" s="202" t="s">
        <v>79</v>
      </c>
      <c r="E598" s="202" t="s">
        <v>175</v>
      </c>
      <c r="F598" s="202" t="s">
        <v>176</v>
      </c>
      <c r="G598" s="202" t="s">
        <v>17</v>
      </c>
      <c r="H598" s="202" t="s">
        <v>174</v>
      </c>
      <c r="I598" s="202" t="s">
        <v>44</v>
      </c>
      <c r="J598" s="158">
        <f>Приложение2!J247</f>
        <v>25</v>
      </c>
      <c r="K598" s="158">
        <f>Приложение2!K247</f>
        <v>25</v>
      </c>
      <c r="L598" s="157">
        <f t="shared" si="117"/>
        <v>100</v>
      </c>
    </row>
    <row r="599" spans="1:12">
      <c r="A599" s="36" t="s">
        <v>172</v>
      </c>
      <c r="B599" s="207">
        <v>89</v>
      </c>
      <c r="C599" s="207">
        <v>1</v>
      </c>
      <c r="D599" s="207" t="s">
        <v>79</v>
      </c>
      <c r="E599" s="202">
        <v>91010</v>
      </c>
      <c r="F599" s="202" t="s">
        <v>176</v>
      </c>
      <c r="G599" s="202" t="s">
        <v>20</v>
      </c>
      <c r="H599" s="202"/>
      <c r="I599" s="202"/>
      <c r="J599" s="158">
        <f t="shared" ref="J599:K600" si="120">J600</f>
        <v>1300</v>
      </c>
      <c r="K599" s="158">
        <f t="shared" si="120"/>
        <v>1300</v>
      </c>
      <c r="L599" s="157">
        <f t="shared" si="117"/>
        <v>100</v>
      </c>
    </row>
    <row r="600" spans="1:12">
      <c r="A600" s="36" t="s">
        <v>173</v>
      </c>
      <c r="B600" s="207">
        <v>89</v>
      </c>
      <c r="C600" s="207">
        <v>1</v>
      </c>
      <c r="D600" s="207" t="s">
        <v>79</v>
      </c>
      <c r="E600" s="202">
        <v>91010</v>
      </c>
      <c r="F600" s="202" t="s">
        <v>176</v>
      </c>
      <c r="G600" s="202" t="s">
        <v>20</v>
      </c>
      <c r="H600" s="202" t="s">
        <v>34</v>
      </c>
      <c r="I600" s="202"/>
      <c r="J600" s="158">
        <f t="shared" si="120"/>
        <v>1300</v>
      </c>
      <c r="K600" s="158">
        <f t="shared" si="120"/>
        <v>1300</v>
      </c>
      <c r="L600" s="157">
        <f t="shared" si="117"/>
        <v>100</v>
      </c>
    </row>
    <row r="601" spans="1:12" ht="30">
      <c r="A601" s="37" t="s">
        <v>35</v>
      </c>
      <c r="B601" s="207">
        <v>89</v>
      </c>
      <c r="C601" s="207">
        <v>1</v>
      </c>
      <c r="D601" s="207" t="s">
        <v>79</v>
      </c>
      <c r="E601" s="202">
        <v>91010</v>
      </c>
      <c r="F601" s="202" t="s">
        <v>176</v>
      </c>
      <c r="G601" s="202" t="s">
        <v>20</v>
      </c>
      <c r="H601" s="202" t="s">
        <v>34</v>
      </c>
      <c r="I601" s="202" t="s">
        <v>44</v>
      </c>
      <c r="J601" s="158">
        <f>Приложение2!J261</f>
        <v>1300</v>
      </c>
      <c r="K601" s="158">
        <f>Приложение2!K261</f>
        <v>1300</v>
      </c>
      <c r="L601" s="157">
        <f t="shared" si="117"/>
        <v>100</v>
      </c>
    </row>
    <row r="602" spans="1:12" hidden="1">
      <c r="C602" s="46"/>
      <c r="J602">
        <f>SUBTOTAL(9,J427:J458)</f>
        <v>192967.00000000006</v>
      </c>
    </row>
  </sheetData>
  <autoFilter ref="A6:L601"/>
  <mergeCells count="10">
    <mergeCell ref="I1:L1"/>
    <mergeCell ref="A2:L2"/>
    <mergeCell ref="I3:L3"/>
    <mergeCell ref="A4:A5"/>
    <mergeCell ref="B4:E5"/>
    <mergeCell ref="F4:F5"/>
    <mergeCell ref="G4:G5"/>
    <mergeCell ref="H4:H5"/>
    <mergeCell ref="I4:I5"/>
    <mergeCell ref="J4:L4"/>
  </mergeCells>
  <conditionalFormatting sqref="B203:E205 D526:F531 B526:B531">
    <cfRule type="expression" dxfId="50" priority="108" stopIfTrue="1">
      <formula>$H203=""</formula>
    </cfRule>
    <cfRule type="expression" dxfId="49" priority="109" stopIfTrue="1">
      <formula>#REF!&lt;&gt;""</formula>
    </cfRule>
    <cfRule type="expression" dxfId="48" priority="110" stopIfTrue="1">
      <formula>AND($I203="",$H203&lt;&gt;"")</formula>
    </cfRule>
  </conditionalFormatting>
  <conditionalFormatting sqref="A169:A170">
    <cfRule type="expression" dxfId="47" priority="105" stopIfTrue="1">
      <formula>$H169=""</formula>
    </cfRule>
    <cfRule type="expression" dxfId="46" priority="106" stopIfTrue="1">
      <formula>#REF!&lt;&gt;""</formula>
    </cfRule>
    <cfRule type="expression" dxfId="45" priority="107" stopIfTrue="1">
      <formula>AND($I169="",$H169&lt;&gt;"")</formula>
    </cfRule>
  </conditionalFormatting>
  <conditionalFormatting sqref="A297">
    <cfRule type="expression" dxfId="44" priority="69" stopIfTrue="1">
      <formula>$G297=""</formula>
    </cfRule>
    <cfRule type="expression" dxfId="43" priority="70" stopIfTrue="1">
      <formula>#REF!&lt;&gt;""</formula>
    </cfRule>
  </conditionalFormatting>
  <conditionalFormatting sqref="A199">
    <cfRule type="expression" dxfId="42" priority="63" stopIfTrue="1">
      <formula>$G199=""</formula>
    </cfRule>
    <cfRule type="expression" dxfId="41" priority="64" stopIfTrue="1">
      <formula>#REF!&lt;&gt;""</formula>
    </cfRule>
  </conditionalFormatting>
  <conditionalFormatting sqref="A411">
    <cfRule type="expression" dxfId="40" priority="57" stopIfTrue="1">
      <formula>$H411=""</formula>
    </cfRule>
    <cfRule type="expression" dxfId="39" priority="58" stopIfTrue="1">
      <formula>#REF!&lt;&gt;""</formula>
    </cfRule>
    <cfRule type="expression" dxfId="38" priority="59" stopIfTrue="1">
      <formula>AND($I411="",$H411&lt;&gt;"")</formula>
    </cfRule>
  </conditionalFormatting>
  <conditionalFormatting sqref="E220:F226">
    <cfRule type="expression" dxfId="37" priority="21" stopIfTrue="1">
      <formula>$H220=""</formula>
    </cfRule>
    <cfRule type="expression" dxfId="36" priority="22" stopIfTrue="1">
      <formula>#REF!&lt;&gt;""</formula>
    </cfRule>
    <cfRule type="expression" dxfId="35" priority="23" stopIfTrue="1">
      <formula>AND($I220="",$H220&lt;&gt;"")</formula>
    </cfRule>
  </conditionalFormatting>
  <conditionalFormatting sqref="C531">
    <cfRule type="expression" dxfId="34" priority="165" stopIfTrue="1">
      <formula>#REF!=""</formula>
    </cfRule>
    <cfRule type="expression" dxfId="33" priority="166" stopIfTrue="1">
      <formula>#REF!&lt;&gt;""</formula>
    </cfRule>
    <cfRule type="expression" dxfId="32" priority="167" stopIfTrue="1">
      <formula>AND(#REF!="",#REF!&lt;&gt;"")</formula>
    </cfRule>
  </conditionalFormatting>
  <conditionalFormatting sqref="C530">
    <cfRule type="expression" dxfId="31" priority="171" stopIfTrue="1">
      <formula>#REF!=""</formula>
    </cfRule>
    <cfRule type="expression" dxfId="30" priority="172" stopIfTrue="1">
      <formula>#REF!&lt;&gt;""</formula>
    </cfRule>
    <cfRule type="expression" dxfId="29" priority="173" stopIfTrue="1">
      <formula>AND(#REF!="",#REF!&lt;&gt;"")</formula>
    </cfRule>
  </conditionalFormatting>
  <conditionalFormatting sqref="C529">
    <cfRule type="expression" dxfId="28" priority="177" stopIfTrue="1">
      <formula>#REF!=""</formula>
    </cfRule>
    <cfRule type="expression" dxfId="27" priority="178" stopIfTrue="1">
      <formula>#REF!&lt;&gt;""</formula>
    </cfRule>
    <cfRule type="expression" dxfId="26" priority="179" stopIfTrue="1">
      <formula>AND(#REF!="",#REF!&lt;&gt;"")</formula>
    </cfRule>
  </conditionalFormatting>
  <conditionalFormatting sqref="C528">
    <cfRule type="expression" dxfId="25" priority="183" stopIfTrue="1">
      <formula>#REF!=""</formula>
    </cfRule>
    <cfRule type="expression" dxfId="24" priority="184" stopIfTrue="1">
      <formula>#REF!&lt;&gt;""</formula>
    </cfRule>
    <cfRule type="expression" dxfId="23" priority="185" stopIfTrue="1">
      <formula>AND(#REF!="",#REF!&lt;&gt;"")</formula>
    </cfRule>
  </conditionalFormatting>
  <conditionalFormatting sqref="C527">
    <cfRule type="expression" dxfId="22" priority="189" stopIfTrue="1">
      <formula>#REF!=""</formula>
    </cfRule>
    <cfRule type="expression" dxfId="21" priority="190" stopIfTrue="1">
      <formula>#REF!&lt;&gt;""</formula>
    </cfRule>
    <cfRule type="expression" dxfId="20" priority="191" stopIfTrue="1">
      <formula>AND(#REF!="",#REF!&lt;&gt;"")</formula>
    </cfRule>
  </conditionalFormatting>
  <conditionalFormatting sqref="A157">
    <cfRule type="expression" dxfId="19" priority="17" stopIfTrue="1">
      <formula>$G157=""</formula>
    </cfRule>
    <cfRule type="expression" dxfId="18" priority="18" stopIfTrue="1">
      <formula>#REF!&lt;&gt;""</formula>
    </cfRule>
  </conditionalFormatting>
  <conditionalFormatting sqref="A69">
    <cfRule type="expression" dxfId="17" priority="11" stopIfTrue="1">
      <formula>$G69=""</formula>
    </cfRule>
    <cfRule type="expression" dxfId="16" priority="12" stopIfTrue="1">
      <formula>#REF!&lt;&gt;""</formula>
    </cfRule>
  </conditionalFormatting>
  <conditionalFormatting sqref="A95">
    <cfRule type="expression" dxfId="15" priority="9" stopIfTrue="1">
      <formula>$G95=""</formula>
    </cfRule>
    <cfRule type="expression" dxfId="14" priority="10" stopIfTrue="1">
      <formula>#REF!&lt;&gt;""</formula>
    </cfRule>
  </conditionalFormatting>
  <conditionalFormatting sqref="A95">
    <cfRule type="expression" dxfId="13" priority="7" stopIfTrue="1">
      <formula>$G95=""</formula>
    </cfRule>
    <cfRule type="expression" dxfId="12" priority="8" stopIfTrue="1">
      <formula>#REF!&lt;&gt;""</formula>
    </cfRule>
  </conditionalFormatting>
  <conditionalFormatting sqref="A95">
    <cfRule type="expression" dxfId="11" priority="5" stopIfTrue="1">
      <formula>$G95=""</formula>
    </cfRule>
    <cfRule type="expression" dxfId="10" priority="6" stopIfTrue="1">
      <formula>#REF!&lt;&gt;""</formula>
    </cfRule>
  </conditionalFormatting>
  <conditionalFormatting sqref="A95">
    <cfRule type="expression" dxfId="9" priority="3" stopIfTrue="1">
      <formula>$G95=""</formula>
    </cfRule>
    <cfRule type="expression" dxfId="8" priority="4" stopIfTrue="1">
      <formula>#REF!&lt;&gt;""</formula>
    </cfRule>
  </conditionalFormatting>
  <conditionalFormatting sqref="C526">
    <cfRule type="expression" dxfId="7" priority="198" stopIfTrue="1">
      <formula>#REF!=""</formula>
    </cfRule>
    <cfRule type="expression" dxfId="6" priority="199" stopIfTrue="1">
      <formula>#REF!&lt;&gt;""</formula>
    </cfRule>
    <cfRule type="expression" dxfId="5" priority="200" stopIfTrue="1">
      <formula>AND(#REF!="",#REF!&lt;&gt;"")</formula>
    </cfRule>
  </conditionalFormatting>
  <pageMargins left="0.43307089999999998" right="0.2362205" top="0.70275589999999999" bottom="1.220866" header="0.3" footer="0.3"/>
  <pageSetup paperSize="9" scale="68" fitToHeight="0" orientation="portrait" r:id="rId1"/>
  <headerFooter>
    <oddHeader>&amp;C&amp;P</oddHeader>
  </headerFooter>
  <extLst>
    <ext xmlns:x14="http://schemas.microsoft.com/office/spreadsheetml/2009/9/main" uri="{78C0D931-6437-407d-A8EE-F0AAD7539E65}">
      <x14:conditionalFormattings>
        <x14:conditionalFormatting xmlns:xm="http://schemas.microsoft.com/office/excel/2006/main">
          <x14:cfRule type="expression" priority="51" stopIfTrue="1" id="{B6FE53DE-65AB-42A8-ADF8-6FC778EE2E89}">
            <xm:f>AND('[2]приложение 4'!#REF!="",$G297&lt;&gt;"")</xm:f>
            <x14:dxf>
              <font>
                <b/>
                <i/>
                <condense val="0"/>
                <extend val="0"/>
              </font>
            </x14:dxf>
          </x14:cfRule>
          <xm:sqref>A297</xm:sqref>
        </x14:conditionalFormatting>
        <x14:conditionalFormatting xmlns:xm="http://schemas.microsoft.com/office/excel/2006/main">
          <x14:cfRule type="expression" priority="45" stopIfTrue="1" id="{87201794-28BA-4B80-BCA4-03E843DB1DCE}">
            <xm:f>AND('[2]приложение 4'!#REF!="",$G199&lt;&gt;"")</xm:f>
            <x14:dxf>
              <font>
                <b/>
                <i/>
                <condense val="0"/>
                <extend val="0"/>
              </font>
            </x14:dxf>
          </x14:cfRule>
          <xm:sqref>A199</xm:sqref>
        </x14:conditionalFormatting>
      </x14:conditionalFormattings>
    </ext>
  </extLst>
</worksheet>
</file>

<file path=xl/worksheets/sheet5.xml><?xml version="1.0" encoding="utf-8"?>
<worksheet xmlns="http://schemas.openxmlformats.org/spreadsheetml/2006/main" xmlns:r="http://schemas.openxmlformats.org/officeDocument/2006/relationships">
  <dimension ref="A1:G51"/>
  <sheetViews>
    <sheetView view="pageBreakPreview" zoomScale="110" zoomScaleSheetLayoutView="110" workbookViewId="0">
      <selection activeCell="C47" sqref="C47"/>
    </sheetView>
  </sheetViews>
  <sheetFormatPr defaultColWidth="9.33203125" defaultRowHeight="12.75"/>
  <cols>
    <col min="1" max="1" width="66.83203125" style="8" customWidth="1"/>
    <col min="2" max="3" width="14.5" style="8" customWidth="1"/>
    <col min="4" max="4" width="15.1640625" style="6" customWidth="1"/>
    <col min="5" max="5" width="17" style="7" hidden="1" customWidth="1"/>
    <col min="6" max="6" width="13.83203125" style="8" hidden="1" customWidth="1"/>
    <col min="7" max="7" width="12.5" style="8" hidden="1" customWidth="1"/>
    <col min="8" max="16384" width="9.33203125" style="8"/>
  </cols>
  <sheetData>
    <row r="1" spans="1:4" ht="15">
      <c r="A1" s="4"/>
      <c r="B1" s="367" t="s">
        <v>466</v>
      </c>
      <c r="C1" s="368"/>
      <c r="D1" s="368"/>
    </row>
    <row r="2" spans="1:4" ht="15">
      <c r="A2" s="4"/>
      <c r="B2" s="368"/>
      <c r="C2" s="368"/>
      <c r="D2" s="368"/>
    </row>
    <row r="3" spans="1:4" ht="15">
      <c r="A3" s="4"/>
      <c r="B3" s="368"/>
      <c r="C3" s="368"/>
      <c r="D3" s="368"/>
    </row>
    <row r="4" spans="1:4" ht="51" customHeight="1">
      <c r="A4" s="4"/>
      <c r="B4" s="368"/>
      <c r="C4" s="368"/>
      <c r="D4" s="368"/>
    </row>
    <row r="5" spans="1:4" ht="12.75" customHeight="1">
      <c r="B5" s="19"/>
      <c r="C5" s="19"/>
      <c r="D5" s="19"/>
    </row>
    <row r="6" spans="1:4" ht="12.75" customHeight="1">
      <c r="B6" s="19"/>
      <c r="C6" s="19"/>
      <c r="D6" s="19" t="s">
        <v>23</v>
      </c>
    </row>
    <row r="7" spans="1:4" ht="67.5" customHeight="1">
      <c r="A7" s="392" t="s">
        <v>453</v>
      </c>
      <c r="B7" s="392"/>
      <c r="C7" s="392"/>
      <c r="D7" s="392"/>
    </row>
    <row r="8" spans="1:4">
      <c r="A8" s="134"/>
      <c r="B8" s="134"/>
      <c r="C8" s="134"/>
      <c r="D8" s="11" t="s">
        <v>1</v>
      </c>
    </row>
    <row r="9" spans="1:4">
      <c r="A9" s="382" t="s">
        <v>24</v>
      </c>
      <c r="B9" s="383" t="s">
        <v>7</v>
      </c>
      <c r="C9" s="384"/>
      <c r="D9" s="385"/>
    </row>
    <row r="10" spans="1:4">
      <c r="A10" s="382"/>
      <c r="B10" s="393" t="s">
        <v>30</v>
      </c>
      <c r="C10" s="394"/>
      <c r="D10" s="395"/>
    </row>
    <row r="11" spans="1:4">
      <c r="A11" s="15" t="s">
        <v>8</v>
      </c>
      <c r="B11" s="399" t="s">
        <v>9</v>
      </c>
      <c r="C11" s="400"/>
      <c r="D11" s="401"/>
    </row>
    <row r="12" spans="1:4" ht="15.75">
      <c r="A12" s="139" t="s">
        <v>454</v>
      </c>
      <c r="B12" s="388">
        <v>1097.4000000000001</v>
      </c>
      <c r="C12" s="389"/>
      <c r="D12" s="390"/>
    </row>
    <row r="13" spans="1:4" ht="15.75">
      <c r="A13" s="139" t="s">
        <v>455</v>
      </c>
      <c r="B13" s="388">
        <v>633.70000000000005</v>
      </c>
      <c r="C13" s="389"/>
      <c r="D13" s="390"/>
    </row>
    <row r="14" spans="1:4" ht="15.75">
      <c r="A14" s="139" t="s">
        <v>456</v>
      </c>
      <c r="B14" s="388">
        <v>1401.5</v>
      </c>
      <c r="C14" s="389"/>
      <c r="D14" s="390"/>
    </row>
    <row r="15" spans="1:4" ht="15.75">
      <c r="A15" s="140" t="s">
        <v>457</v>
      </c>
      <c r="B15" s="388">
        <v>1342</v>
      </c>
      <c r="C15" s="389"/>
      <c r="D15" s="390"/>
    </row>
    <row r="16" spans="1:4" ht="15.75">
      <c r="A16" s="141" t="s">
        <v>458</v>
      </c>
      <c r="B16" s="388">
        <v>708.7</v>
      </c>
      <c r="C16" s="389"/>
      <c r="D16" s="390"/>
    </row>
    <row r="17" spans="1:7" ht="15.75">
      <c r="A17" s="141" t="s">
        <v>459</v>
      </c>
      <c r="B17" s="388">
        <v>394</v>
      </c>
      <c r="C17" s="389"/>
      <c r="D17" s="390"/>
    </row>
    <row r="18" spans="1:7">
      <c r="A18" s="136" t="s">
        <v>371</v>
      </c>
      <c r="B18" s="396">
        <f>SUM(B12:B17)</f>
        <v>5577.3</v>
      </c>
      <c r="C18" s="397"/>
      <c r="D18" s="398"/>
    </row>
    <row r="19" spans="1:7">
      <c r="A19" s="138"/>
      <c r="B19" s="48"/>
      <c r="C19" s="48"/>
      <c r="D19" s="48"/>
    </row>
    <row r="20" spans="1:7">
      <c r="A20" s="138"/>
      <c r="B20" s="48"/>
      <c r="C20" s="48"/>
      <c r="D20" s="365" t="s">
        <v>26</v>
      </c>
    </row>
    <row r="21" spans="1:7" ht="16.5" customHeight="1">
      <c r="A21" s="156"/>
      <c r="B21" s="156"/>
      <c r="C21" s="156"/>
      <c r="D21" s="156"/>
      <c r="E21" s="379"/>
      <c r="F21" s="379"/>
      <c r="G21" s="379"/>
    </row>
    <row r="22" spans="1:7" ht="15.75" customHeight="1">
      <c r="A22" s="386"/>
      <c r="B22" s="386"/>
      <c r="C22" s="386"/>
      <c r="D22" s="386"/>
      <c r="E22" s="379"/>
      <c r="F22" s="379"/>
      <c r="G22" s="379"/>
    </row>
    <row r="23" spans="1:7" ht="146.25" customHeight="1">
      <c r="A23" s="387" t="s">
        <v>542</v>
      </c>
      <c r="B23" s="387"/>
      <c r="C23" s="387"/>
      <c r="D23" s="387"/>
    </row>
    <row r="24" spans="1:7" ht="20.25" customHeight="1">
      <c r="A24" s="178"/>
      <c r="B24" s="178"/>
      <c r="C24" s="178"/>
      <c r="D24" s="11" t="s">
        <v>1</v>
      </c>
    </row>
    <row r="25" spans="1:7">
      <c r="A25" s="382" t="s">
        <v>24</v>
      </c>
      <c r="B25" s="383" t="s">
        <v>7</v>
      </c>
      <c r="C25" s="384"/>
      <c r="D25" s="385"/>
    </row>
    <row r="26" spans="1:7">
      <c r="A26" s="382"/>
      <c r="B26" s="135" t="s">
        <v>531</v>
      </c>
      <c r="C26" s="135" t="s">
        <v>532</v>
      </c>
      <c r="D26" s="135" t="s">
        <v>533</v>
      </c>
    </row>
    <row r="27" spans="1:7">
      <c r="A27" s="15" t="s">
        <v>8</v>
      </c>
      <c r="B27" s="15" t="s">
        <v>9</v>
      </c>
      <c r="C27" s="15" t="s">
        <v>10</v>
      </c>
      <c r="D27" s="15" t="s">
        <v>11</v>
      </c>
    </row>
    <row r="28" spans="1:7" ht="15.75">
      <c r="A28" s="139" t="s">
        <v>454</v>
      </c>
      <c r="B28" s="142">
        <v>14.4</v>
      </c>
      <c r="C28" s="143">
        <v>14.3</v>
      </c>
      <c r="D28" s="143">
        <v>14.3</v>
      </c>
    </row>
    <row r="29" spans="1:7" ht="15.75">
      <c r="A29" s="139" t="s">
        <v>455</v>
      </c>
      <c r="B29" s="142">
        <v>16.100000000000001</v>
      </c>
      <c r="C29" s="143">
        <v>16</v>
      </c>
      <c r="D29" s="143">
        <v>16</v>
      </c>
    </row>
    <row r="30" spans="1:7" ht="15.75">
      <c r="A30" s="139" t="s">
        <v>456</v>
      </c>
      <c r="B30" s="142">
        <v>24.1</v>
      </c>
      <c r="C30" s="143">
        <v>24</v>
      </c>
      <c r="D30" s="143">
        <v>24</v>
      </c>
    </row>
    <row r="31" spans="1:7" ht="15.75">
      <c r="A31" s="140" t="s">
        <v>457</v>
      </c>
      <c r="B31" s="142">
        <v>23.2</v>
      </c>
      <c r="C31" s="143">
        <v>23</v>
      </c>
      <c r="D31" s="143">
        <v>23</v>
      </c>
    </row>
    <row r="32" spans="1:7" ht="15.75">
      <c r="A32" s="141" t="s">
        <v>458</v>
      </c>
      <c r="B32" s="142">
        <v>15.5</v>
      </c>
      <c r="C32" s="143">
        <v>15.5</v>
      </c>
      <c r="D32" s="143">
        <v>15.5</v>
      </c>
    </row>
    <row r="33" spans="1:7" ht="15.75">
      <c r="A33" s="141" t="s">
        <v>459</v>
      </c>
      <c r="B33" s="142">
        <v>14.7</v>
      </c>
      <c r="C33" s="143">
        <v>14.8</v>
      </c>
      <c r="D33" s="143">
        <v>14.8</v>
      </c>
    </row>
    <row r="34" spans="1:7">
      <c r="A34" s="136" t="s">
        <v>371</v>
      </c>
      <c r="B34" s="137">
        <f>SUM(B28:B33)</f>
        <v>108</v>
      </c>
      <c r="C34" s="137">
        <f>SUM(C28:C33)</f>
        <v>107.6</v>
      </c>
      <c r="D34" s="137">
        <f>SUM(D28:D33)</f>
        <v>107.6</v>
      </c>
    </row>
    <row r="35" spans="1:7">
      <c r="A35" s="138"/>
      <c r="B35" s="138"/>
      <c r="C35" s="138"/>
    </row>
    <row r="36" spans="1:7">
      <c r="A36" s="138"/>
      <c r="B36" s="138"/>
      <c r="C36" s="138"/>
    </row>
    <row r="37" spans="1:7">
      <c r="A37" s="144"/>
      <c r="B37" s="48"/>
      <c r="C37" s="48"/>
      <c r="D37" s="365" t="s">
        <v>29</v>
      </c>
    </row>
    <row r="38" spans="1:7" ht="111.75" hidden="1" customHeight="1">
      <c r="A38" s="380"/>
      <c r="B38" s="380"/>
      <c r="C38" s="380"/>
      <c r="D38" s="380"/>
      <c r="E38" s="391"/>
      <c r="F38" s="391"/>
      <c r="G38" s="391"/>
    </row>
    <row r="39" spans="1:7" ht="186" customHeight="1">
      <c r="A39" s="381" t="s">
        <v>543</v>
      </c>
      <c r="B39" s="381"/>
      <c r="C39" s="381"/>
      <c r="D39" s="381"/>
    </row>
    <row r="40" spans="1:7">
      <c r="A40" s="145"/>
      <c r="B40" s="145"/>
      <c r="C40" s="145"/>
      <c r="D40" s="146" t="s">
        <v>1</v>
      </c>
    </row>
    <row r="41" spans="1:7">
      <c r="A41" s="382" t="s">
        <v>24</v>
      </c>
      <c r="B41" s="383" t="s">
        <v>7</v>
      </c>
      <c r="C41" s="384"/>
      <c r="D41" s="385"/>
    </row>
    <row r="42" spans="1:7">
      <c r="A42" s="382"/>
      <c r="B42" s="135" t="s">
        <v>531</v>
      </c>
      <c r="C42" s="135" t="s">
        <v>532</v>
      </c>
      <c r="D42" s="135" t="s">
        <v>541</v>
      </c>
    </row>
    <row r="43" spans="1:7">
      <c r="A43" s="15" t="s">
        <v>8</v>
      </c>
      <c r="B43" s="15" t="s">
        <v>9</v>
      </c>
      <c r="C43" s="15" t="s">
        <v>10</v>
      </c>
      <c r="D43" s="15" t="s">
        <v>11</v>
      </c>
    </row>
    <row r="44" spans="1:7" ht="15.75">
      <c r="A44" s="147" t="s">
        <v>454</v>
      </c>
      <c r="B44" s="148">
        <v>1170</v>
      </c>
      <c r="C44" s="149">
        <v>1155.0999999999999</v>
      </c>
      <c r="D44" s="366">
        <f>C44/B44*100</f>
        <v>98.726495726495727</v>
      </c>
    </row>
    <row r="45" spans="1:7" ht="15.75">
      <c r="A45" s="147" t="s">
        <v>455</v>
      </c>
      <c r="B45" s="150">
        <v>755.2</v>
      </c>
      <c r="C45" s="151">
        <v>687.6</v>
      </c>
      <c r="D45" s="366">
        <f t="shared" ref="D45:D51" si="0">C45/B45*100</f>
        <v>91.048728813559322</v>
      </c>
    </row>
    <row r="46" spans="1:7" ht="15.75">
      <c r="A46" s="147" t="s">
        <v>456</v>
      </c>
      <c r="B46" s="152">
        <v>1269.4000000000001</v>
      </c>
      <c r="C46" s="149">
        <v>1115.9000000000001</v>
      </c>
      <c r="D46" s="366">
        <f t="shared" si="0"/>
        <v>87.907672916338427</v>
      </c>
    </row>
    <row r="47" spans="1:7" ht="15.75">
      <c r="A47" s="147" t="s">
        <v>460</v>
      </c>
      <c r="B47" s="150">
        <v>3192.5</v>
      </c>
      <c r="C47" s="151">
        <v>3191.4</v>
      </c>
      <c r="D47" s="366">
        <f t="shared" si="0"/>
        <v>99.965544244322629</v>
      </c>
    </row>
    <row r="48" spans="1:7" ht="15.75">
      <c r="A48" s="153" t="s">
        <v>457</v>
      </c>
      <c r="B48" s="152">
        <v>1620.4</v>
      </c>
      <c r="C48" s="149">
        <v>1458.8</v>
      </c>
      <c r="D48" s="366">
        <f t="shared" si="0"/>
        <v>90.027153789187835</v>
      </c>
    </row>
    <row r="49" spans="1:4" ht="15.75">
      <c r="A49" s="154" t="s">
        <v>458</v>
      </c>
      <c r="B49" s="150">
        <v>998.1</v>
      </c>
      <c r="C49" s="151">
        <v>998.1</v>
      </c>
      <c r="D49" s="366">
        <f t="shared" si="0"/>
        <v>100</v>
      </c>
    </row>
    <row r="50" spans="1:4" ht="15.75">
      <c r="A50" s="154" t="s">
        <v>459</v>
      </c>
      <c r="B50" s="155">
        <v>403.8</v>
      </c>
      <c r="C50" s="149">
        <v>403.8</v>
      </c>
      <c r="D50" s="366">
        <f t="shared" si="0"/>
        <v>100</v>
      </c>
    </row>
    <row r="51" spans="1:4">
      <c r="A51" s="136" t="s">
        <v>371</v>
      </c>
      <c r="B51" s="137">
        <f>SUM(B44:B50)</f>
        <v>9409.4</v>
      </c>
      <c r="C51" s="137">
        <f>SUM(C44:C50)</f>
        <v>9010.6999999999989</v>
      </c>
      <c r="D51" s="366">
        <f t="shared" si="0"/>
        <v>95.762747890407468</v>
      </c>
    </row>
  </sheetData>
  <mergeCells count="24">
    <mergeCell ref="B13:D13"/>
    <mergeCell ref="B14:D14"/>
    <mergeCell ref="B15:D15"/>
    <mergeCell ref="E38:G38"/>
    <mergeCell ref="B1:D4"/>
    <mergeCell ref="A7:D7"/>
    <mergeCell ref="A9:A10"/>
    <mergeCell ref="B9:D9"/>
    <mergeCell ref="B10:D10"/>
    <mergeCell ref="B16:D16"/>
    <mergeCell ref="B17:D17"/>
    <mergeCell ref="B18:D18"/>
    <mergeCell ref="B11:D11"/>
    <mergeCell ref="B12:D12"/>
    <mergeCell ref="E21:G21"/>
    <mergeCell ref="E22:G22"/>
    <mergeCell ref="A38:D38"/>
    <mergeCell ref="A39:D39"/>
    <mergeCell ref="A41:A42"/>
    <mergeCell ref="B41:D41"/>
    <mergeCell ref="A22:D22"/>
    <mergeCell ref="A23:D23"/>
    <mergeCell ref="A25:A26"/>
    <mergeCell ref="B25:D25"/>
  </mergeCells>
  <conditionalFormatting sqref="B1">
    <cfRule type="expression" dxfId="4" priority="3" stopIfTrue="1">
      <formula>#REF!&lt;&gt;""</formula>
    </cfRule>
  </conditionalFormatting>
  <conditionalFormatting sqref="A49:A50 A32:A33 A16:A17">
    <cfRule type="expression" dxfId="3" priority="2" stopIfTrue="1">
      <formula>RIGHT(#REF!,2)="00"</formula>
    </cfRule>
  </conditionalFormatting>
  <pageMargins left="0.7" right="0.7" top="0.75" bottom="0.75" header="0.3" footer="0.3"/>
  <pageSetup paperSize="9" scale="65" orientation="portrait" r:id="rId1"/>
  <rowBreaks count="1" manualBreakCount="1">
    <brk id="52" max="3" man="1"/>
  </rowBreaks>
</worksheet>
</file>

<file path=xl/worksheets/sheet6.xml><?xml version="1.0" encoding="utf-8"?>
<worksheet xmlns="http://schemas.openxmlformats.org/spreadsheetml/2006/main" xmlns:r="http://schemas.openxmlformats.org/officeDocument/2006/relationships">
  <dimension ref="A1:H55"/>
  <sheetViews>
    <sheetView tabSelected="1" view="pageBreakPreview" zoomScale="90" zoomScaleSheetLayoutView="90" workbookViewId="0">
      <selection activeCell="C6" sqref="C6"/>
    </sheetView>
  </sheetViews>
  <sheetFormatPr defaultRowHeight="12.75"/>
  <cols>
    <col min="1" max="1" width="37.1640625" style="20" customWidth="1"/>
    <col min="2" max="2" width="70.5" style="20" customWidth="1"/>
    <col min="3" max="3" width="18.6640625" style="20" bestFit="1" customWidth="1"/>
    <col min="4" max="4" width="19.33203125" style="20" customWidth="1"/>
    <col min="5" max="5" width="18" style="20" customWidth="1"/>
    <col min="6" max="6" width="17.33203125" style="20" customWidth="1"/>
    <col min="7" max="7" width="17.5" style="20" customWidth="1"/>
    <col min="8" max="8" width="17" style="20" bestFit="1" customWidth="1"/>
    <col min="9" max="255" width="9.33203125" style="20"/>
    <col min="256" max="256" width="37.1640625" style="20" customWidth="1"/>
    <col min="257" max="257" width="70.5" style="20" customWidth="1"/>
    <col min="258" max="258" width="18.6640625" style="20" bestFit="1" customWidth="1"/>
    <col min="259" max="259" width="20.5" style="20" customWidth="1"/>
    <col min="260" max="260" width="18" style="20" customWidth="1"/>
    <col min="261" max="261" width="24" style="20" customWidth="1"/>
    <col min="262" max="262" width="17.33203125" style="20" customWidth="1"/>
    <col min="263" max="263" width="17.5" style="20" customWidth="1"/>
    <col min="264" max="264" width="17" style="20" bestFit="1" customWidth="1"/>
    <col min="265" max="511" width="9.33203125" style="20"/>
    <col min="512" max="512" width="37.1640625" style="20" customWidth="1"/>
    <col min="513" max="513" width="70.5" style="20" customWidth="1"/>
    <col min="514" max="514" width="18.6640625" style="20" bestFit="1" customWidth="1"/>
    <col min="515" max="515" width="20.5" style="20" customWidth="1"/>
    <col min="516" max="516" width="18" style="20" customWidth="1"/>
    <col min="517" max="517" width="24" style="20" customWidth="1"/>
    <col min="518" max="518" width="17.33203125" style="20" customWidth="1"/>
    <col min="519" max="519" width="17.5" style="20" customWidth="1"/>
    <col min="520" max="520" width="17" style="20" bestFit="1" customWidth="1"/>
    <col min="521" max="767" width="9.33203125" style="20"/>
    <col min="768" max="768" width="37.1640625" style="20" customWidth="1"/>
    <col min="769" max="769" width="70.5" style="20" customWidth="1"/>
    <col min="770" max="770" width="18.6640625" style="20" bestFit="1" customWidth="1"/>
    <col min="771" max="771" width="20.5" style="20" customWidth="1"/>
    <col min="772" max="772" width="18" style="20" customWidth="1"/>
    <col min="773" max="773" width="24" style="20" customWidth="1"/>
    <col min="774" max="774" width="17.33203125" style="20" customWidth="1"/>
    <col min="775" max="775" width="17.5" style="20" customWidth="1"/>
    <col min="776" max="776" width="17" style="20" bestFit="1" customWidth="1"/>
    <col min="777" max="1023" width="9.33203125" style="20"/>
    <col min="1024" max="1024" width="37.1640625" style="20" customWidth="1"/>
    <col min="1025" max="1025" width="70.5" style="20" customWidth="1"/>
    <col min="1026" max="1026" width="18.6640625" style="20" bestFit="1" customWidth="1"/>
    <col min="1027" max="1027" width="20.5" style="20" customWidth="1"/>
    <col min="1028" max="1028" width="18" style="20" customWidth="1"/>
    <col min="1029" max="1029" width="24" style="20" customWidth="1"/>
    <col min="1030" max="1030" width="17.33203125" style="20" customWidth="1"/>
    <col min="1031" max="1031" width="17.5" style="20" customWidth="1"/>
    <col min="1032" max="1032" width="17" style="20" bestFit="1" customWidth="1"/>
    <col min="1033" max="1279" width="9.33203125" style="20"/>
    <col min="1280" max="1280" width="37.1640625" style="20" customWidth="1"/>
    <col min="1281" max="1281" width="70.5" style="20" customWidth="1"/>
    <col min="1282" max="1282" width="18.6640625" style="20" bestFit="1" customWidth="1"/>
    <col min="1283" max="1283" width="20.5" style="20" customWidth="1"/>
    <col min="1284" max="1284" width="18" style="20" customWidth="1"/>
    <col min="1285" max="1285" width="24" style="20" customWidth="1"/>
    <col min="1286" max="1286" width="17.33203125" style="20" customWidth="1"/>
    <col min="1287" max="1287" width="17.5" style="20" customWidth="1"/>
    <col min="1288" max="1288" width="17" style="20" bestFit="1" customWidth="1"/>
    <col min="1289" max="1535" width="9.33203125" style="20"/>
    <col min="1536" max="1536" width="37.1640625" style="20" customWidth="1"/>
    <col min="1537" max="1537" width="70.5" style="20" customWidth="1"/>
    <col min="1538" max="1538" width="18.6640625" style="20" bestFit="1" customWidth="1"/>
    <col min="1539" max="1539" width="20.5" style="20" customWidth="1"/>
    <col min="1540" max="1540" width="18" style="20" customWidth="1"/>
    <col min="1541" max="1541" width="24" style="20" customWidth="1"/>
    <col min="1542" max="1542" width="17.33203125" style="20" customWidth="1"/>
    <col min="1543" max="1543" width="17.5" style="20" customWidth="1"/>
    <col min="1544" max="1544" width="17" style="20" bestFit="1" customWidth="1"/>
    <col min="1545" max="1791" width="9.33203125" style="20"/>
    <col min="1792" max="1792" width="37.1640625" style="20" customWidth="1"/>
    <col min="1793" max="1793" width="70.5" style="20" customWidth="1"/>
    <col min="1794" max="1794" width="18.6640625" style="20" bestFit="1" customWidth="1"/>
    <col min="1795" max="1795" width="20.5" style="20" customWidth="1"/>
    <col min="1796" max="1796" width="18" style="20" customWidth="1"/>
    <col min="1797" max="1797" width="24" style="20" customWidth="1"/>
    <col min="1798" max="1798" width="17.33203125" style="20" customWidth="1"/>
    <col min="1799" max="1799" width="17.5" style="20" customWidth="1"/>
    <col min="1800" max="1800" width="17" style="20" bestFit="1" customWidth="1"/>
    <col min="1801" max="2047" width="9.33203125" style="20"/>
    <col min="2048" max="2048" width="37.1640625" style="20" customWidth="1"/>
    <col min="2049" max="2049" width="70.5" style="20" customWidth="1"/>
    <col min="2050" max="2050" width="18.6640625" style="20" bestFit="1" customWidth="1"/>
    <col min="2051" max="2051" width="20.5" style="20" customWidth="1"/>
    <col min="2052" max="2052" width="18" style="20" customWidth="1"/>
    <col min="2053" max="2053" width="24" style="20" customWidth="1"/>
    <col min="2054" max="2054" width="17.33203125" style="20" customWidth="1"/>
    <col min="2055" max="2055" width="17.5" style="20" customWidth="1"/>
    <col min="2056" max="2056" width="17" style="20" bestFit="1" customWidth="1"/>
    <col min="2057" max="2303" width="9.33203125" style="20"/>
    <col min="2304" max="2304" width="37.1640625" style="20" customWidth="1"/>
    <col min="2305" max="2305" width="70.5" style="20" customWidth="1"/>
    <col min="2306" max="2306" width="18.6640625" style="20" bestFit="1" customWidth="1"/>
    <col min="2307" max="2307" width="20.5" style="20" customWidth="1"/>
    <col min="2308" max="2308" width="18" style="20" customWidth="1"/>
    <col min="2309" max="2309" width="24" style="20" customWidth="1"/>
    <col min="2310" max="2310" width="17.33203125" style="20" customWidth="1"/>
    <col min="2311" max="2311" width="17.5" style="20" customWidth="1"/>
    <col min="2312" max="2312" width="17" style="20" bestFit="1" customWidth="1"/>
    <col min="2313" max="2559" width="9.33203125" style="20"/>
    <col min="2560" max="2560" width="37.1640625" style="20" customWidth="1"/>
    <col min="2561" max="2561" width="70.5" style="20" customWidth="1"/>
    <col min="2562" max="2562" width="18.6640625" style="20" bestFit="1" customWidth="1"/>
    <col min="2563" max="2563" width="20.5" style="20" customWidth="1"/>
    <col min="2564" max="2564" width="18" style="20" customWidth="1"/>
    <col min="2565" max="2565" width="24" style="20" customWidth="1"/>
    <col min="2566" max="2566" width="17.33203125" style="20" customWidth="1"/>
    <col min="2567" max="2567" width="17.5" style="20" customWidth="1"/>
    <col min="2568" max="2568" width="17" style="20" bestFit="1" customWidth="1"/>
    <col min="2569" max="2815" width="9.33203125" style="20"/>
    <col min="2816" max="2816" width="37.1640625" style="20" customWidth="1"/>
    <col min="2817" max="2817" width="70.5" style="20" customWidth="1"/>
    <col min="2818" max="2818" width="18.6640625" style="20" bestFit="1" customWidth="1"/>
    <col min="2819" max="2819" width="20.5" style="20" customWidth="1"/>
    <col min="2820" max="2820" width="18" style="20" customWidth="1"/>
    <col min="2821" max="2821" width="24" style="20" customWidth="1"/>
    <col min="2822" max="2822" width="17.33203125" style="20" customWidth="1"/>
    <col min="2823" max="2823" width="17.5" style="20" customWidth="1"/>
    <col min="2824" max="2824" width="17" style="20" bestFit="1" customWidth="1"/>
    <col min="2825" max="3071" width="9.33203125" style="20"/>
    <col min="3072" max="3072" width="37.1640625" style="20" customWidth="1"/>
    <col min="3073" max="3073" width="70.5" style="20" customWidth="1"/>
    <col min="3074" max="3074" width="18.6640625" style="20" bestFit="1" customWidth="1"/>
    <col min="3075" max="3075" width="20.5" style="20" customWidth="1"/>
    <col min="3076" max="3076" width="18" style="20" customWidth="1"/>
    <col min="3077" max="3077" width="24" style="20" customWidth="1"/>
    <col min="3078" max="3078" width="17.33203125" style="20" customWidth="1"/>
    <col min="3079" max="3079" width="17.5" style="20" customWidth="1"/>
    <col min="3080" max="3080" width="17" style="20" bestFit="1" customWidth="1"/>
    <col min="3081" max="3327" width="9.33203125" style="20"/>
    <col min="3328" max="3328" width="37.1640625" style="20" customWidth="1"/>
    <col min="3329" max="3329" width="70.5" style="20" customWidth="1"/>
    <col min="3330" max="3330" width="18.6640625" style="20" bestFit="1" customWidth="1"/>
    <col min="3331" max="3331" width="20.5" style="20" customWidth="1"/>
    <col min="3332" max="3332" width="18" style="20" customWidth="1"/>
    <col min="3333" max="3333" width="24" style="20" customWidth="1"/>
    <col min="3334" max="3334" width="17.33203125" style="20" customWidth="1"/>
    <col min="3335" max="3335" width="17.5" style="20" customWidth="1"/>
    <col min="3336" max="3336" width="17" style="20" bestFit="1" customWidth="1"/>
    <col min="3337" max="3583" width="9.33203125" style="20"/>
    <col min="3584" max="3584" width="37.1640625" style="20" customWidth="1"/>
    <col min="3585" max="3585" width="70.5" style="20" customWidth="1"/>
    <col min="3586" max="3586" width="18.6640625" style="20" bestFit="1" customWidth="1"/>
    <col min="3587" max="3587" width="20.5" style="20" customWidth="1"/>
    <col min="3588" max="3588" width="18" style="20" customWidth="1"/>
    <col min="3589" max="3589" width="24" style="20" customWidth="1"/>
    <col min="3590" max="3590" width="17.33203125" style="20" customWidth="1"/>
    <col min="3591" max="3591" width="17.5" style="20" customWidth="1"/>
    <col min="3592" max="3592" width="17" style="20" bestFit="1" customWidth="1"/>
    <col min="3593" max="3839" width="9.33203125" style="20"/>
    <col min="3840" max="3840" width="37.1640625" style="20" customWidth="1"/>
    <col min="3841" max="3841" width="70.5" style="20" customWidth="1"/>
    <col min="3842" max="3842" width="18.6640625" style="20" bestFit="1" customWidth="1"/>
    <col min="3843" max="3843" width="20.5" style="20" customWidth="1"/>
    <col min="3844" max="3844" width="18" style="20" customWidth="1"/>
    <col min="3845" max="3845" width="24" style="20" customWidth="1"/>
    <col min="3846" max="3846" width="17.33203125" style="20" customWidth="1"/>
    <col min="3847" max="3847" width="17.5" style="20" customWidth="1"/>
    <col min="3848" max="3848" width="17" style="20" bestFit="1" customWidth="1"/>
    <col min="3849" max="4095" width="9.33203125" style="20"/>
    <col min="4096" max="4096" width="37.1640625" style="20" customWidth="1"/>
    <col min="4097" max="4097" width="70.5" style="20" customWidth="1"/>
    <col min="4098" max="4098" width="18.6640625" style="20" bestFit="1" customWidth="1"/>
    <col min="4099" max="4099" width="20.5" style="20" customWidth="1"/>
    <col min="4100" max="4100" width="18" style="20" customWidth="1"/>
    <col min="4101" max="4101" width="24" style="20" customWidth="1"/>
    <col min="4102" max="4102" width="17.33203125" style="20" customWidth="1"/>
    <col min="4103" max="4103" width="17.5" style="20" customWidth="1"/>
    <col min="4104" max="4104" width="17" style="20" bestFit="1" customWidth="1"/>
    <col min="4105" max="4351" width="9.33203125" style="20"/>
    <col min="4352" max="4352" width="37.1640625" style="20" customWidth="1"/>
    <col min="4353" max="4353" width="70.5" style="20" customWidth="1"/>
    <col min="4354" max="4354" width="18.6640625" style="20" bestFit="1" customWidth="1"/>
    <col min="4355" max="4355" width="20.5" style="20" customWidth="1"/>
    <col min="4356" max="4356" width="18" style="20" customWidth="1"/>
    <col min="4357" max="4357" width="24" style="20" customWidth="1"/>
    <col min="4358" max="4358" width="17.33203125" style="20" customWidth="1"/>
    <col min="4359" max="4359" width="17.5" style="20" customWidth="1"/>
    <col min="4360" max="4360" width="17" style="20" bestFit="1" customWidth="1"/>
    <col min="4361" max="4607" width="9.33203125" style="20"/>
    <col min="4608" max="4608" width="37.1640625" style="20" customWidth="1"/>
    <col min="4609" max="4609" width="70.5" style="20" customWidth="1"/>
    <col min="4610" max="4610" width="18.6640625" style="20" bestFit="1" customWidth="1"/>
    <col min="4611" max="4611" width="20.5" style="20" customWidth="1"/>
    <col min="4612" max="4612" width="18" style="20" customWidth="1"/>
    <col min="4613" max="4613" width="24" style="20" customWidth="1"/>
    <col min="4614" max="4614" width="17.33203125" style="20" customWidth="1"/>
    <col min="4615" max="4615" width="17.5" style="20" customWidth="1"/>
    <col min="4616" max="4616" width="17" style="20" bestFit="1" customWidth="1"/>
    <col min="4617" max="4863" width="9.33203125" style="20"/>
    <col min="4864" max="4864" width="37.1640625" style="20" customWidth="1"/>
    <col min="4865" max="4865" width="70.5" style="20" customWidth="1"/>
    <col min="4866" max="4866" width="18.6640625" style="20" bestFit="1" customWidth="1"/>
    <col min="4867" max="4867" width="20.5" style="20" customWidth="1"/>
    <col min="4868" max="4868" width="18" style="20" customWidth="1"/>
    <col min="4869" max="4869" width="24" style="20" customWidth="1"/>
    <col min="4870" max="4870" width="17.33203125" style="20" customWidth="1"/>
    <col min="4871" max="4871" width="17.5" style="20" customWidth="1"/>
    <col min="4872" max="4872" width="17" style="20" bestFit="1" customWidth="1"/>
    <col min="4873" max="5119" width="9.33203125" style="20"/>
    <col min="5120" max="5120" width="37.1640625" style="20" customWidth="1"/>
    <col min="5121" max="5121" width="70.5" style="20" customWidth="1"/>
    <col min="5122" max="5122" width="18.6640625" style="20" bestFit="1" customWidth="1"/>
    <col min="5123" max="5123" width="20.5" style="20" customWidth="1"/>
    <col min="5124" max="5124" width="18" style="20" customWidth="1"/>
    <col min="5125" max="5125" width="24" style="20" customWidth="1"/>
    <col min="5126" max="5126" width="17.33203125" style="20" customWidth="1"/>
    <col min="5127" max="5127" width="17.5" style="20" customWidth="1"/>
    <col min="5128" max="5128" width="17" style="20" bestFit="1" customWidth="1"/>
    <col min="5129" max="5375" width="9.33203125" style="20"/>
    <col min="5376" max="5376" width="37.1640625" style="20" customWidth="1"/>
    <col min="5377" max="5377" width="70.5" style="20" customWidth="1"/>
    <col min="5378" max="5378" width="18.6640625" style="20" bestFit="1" customWidth="1"/>
    <col min="5379" max="5379" width="20.5" style="20" customWidth="1"/>
    <col min="5380" max="5380" width="18" style="20" customWidth="1"/>
    <col min="5381" max="5381" width="24" style="20" customWidth="1"/>
    <col min="5382" max="5382" width="17.33203125" style="20" customWidth="1"/>
    <col min="5383" max="5383" width="17.5" style="20" customWidth="1"/>
    <col min="5384" max="5384" width="17" style="20" bestFit="1" customWidth="1"/>
    <col min="5385" max="5631" width="9.33203125" style="20"/>
    <col min="5632" max="5632" width="37.1640625" style="20" customWidth="1"/>
    <col min="5633" max="5633" width="70.5" style="20" customWidth="1"/>
    <col min="5634" max="5634" width="18.6640625" style="20" bestFit="1" customWidth="1"/>
    <col min="5635" max="5635" width="20.5" style="20" customWidth="1"/>
    <col min="5636" max="5636" width="18" style="20" customWidth="1"/>
    <col min="5637" max="5637" width="24" style="20" customWidth="1"/>
    <col min="5638" max="5638" width="17.33203125" style="20" customWidth="1"/>
    <col min="5639" max="5639" width="17.5" style="20" customWidth="1"/>
    <col min="5640" max="5640" width="17" style="20" bestFit="1" customWidth="1"/>
    <col min="5641" max="5887" width="9.33203125" style="20"/>
    <col min="5888" max="5888" width="37.1640625" style="20" customWidth="1"/>
    <col min="5889" max="5889" width="70.5" style="20" customWidth="1"/>
    <col min="5890" max="5890" width="18.6640625" style="20" bestFit="1" customWidth="1"/>
    <col min="5891" max="5891" width="20.5" style="20" customWidth="1"/>
    <col min="5892" max="5892" width="18" style="20" customWidth="1"/>
    <col min="5893" max="5893" width="24" style="20" customWidth="1"/>
    <col min="5894" max="5894" width="17.33203125" style="20" customWidth="1"/>
    <col min="5895" max="5895" width="17.5" style="20" customWidth="1"/>
    <col min="5896" max="5896" width="17" style="20" bestFit="1" customWidth="1"/>
    <col min="5897" max="6143" width="9.33203125" style="20"/>
    <col min="6144" max="6144" width="37.1640625" style="20" customWidth="1"/>
    <col min="6145" max="6145" width="70.5" style="20" customWidth="1"/>
    <col min="6146" max="6146" width="18.6640625" style="20" bestFit="1" customWidth="1"/>
    <col min="6147" max="6147" width="20.5" style="20" customWidth="1"/>
    <col min="6148" max="6148" width="18" style="20" customWidth="1"/>
    <col min="6149" max="6149" width="24" style="20" customWidth="1"/>
    <col min="6150" max="6150" width="17.33203125" style="20" customWidth="1"/>
    <col min="6151" max="6151" width="17.5" style="20" customWidth="1"/>
    <col min="6152" max="6152" width="17" style="20" bestFit="1" customWidth="1"/>
    <col min="6153" max="6399" width="9.33203125" style="20"/>
    <col min="6400" max="6400" width="37.1640625" style="20" customWidth="1"/>
    <col min="6401" max="6401" width="70.5" style="20" customWidth="1"/>
    <col min="6402" max="6402" width="18.6640625" style="20" bestFit="1" customWidth="1"/>
    <col min="6403" max="6403" width="20.5" style="20" customWidth="1"/>
    <col min="6404" max="6404" width="18" style="20" customWidth="1"/>
    <col min="6405" max="6405" width="24" style="20" customWidth="1"/>
    <col min="6406" max="6406" width="17.33203125" style="20" customWidth="1"/>
    <col min="6407" max="6407" width="17.5" style="20" customWidth="1"/>
    <col min="6408" max="6408" width="17" style="20" bestFit="1" customWidth="1"/>
    <col min="6409" max="6655" width="9.33203125" style="20"/>
    <col min="6656" max="6656" width="37.1640625" style="20" customWidth="1"/>
    <col min="6657" max="6657" width="70.5" style="20" customWidth="1"/>
    <col min="6658" max="6658" width="18.6640625" style="20" bestFit="1" customWidth="1"/>
    <col min="6659" max="6659" width="20.5" style="20" customWidth="1"/>
    <col min="6660" max="6660" width="18" style="20" customWidth="1"/>
    <col min="6661" max="6661" width="24" style="20" customWidth="1"/>
    <col min="6662" max="6662" width="17.33203125" style="20" customWidth="1"/>
    <col min="6663" max="6663" width="17.5" style="20" customWidth="1"/>
    <col min="6664" max="6664" width="17" style="20" bestFit="1" customWidth="1"/>
    <col min="6665" max="6911" width="9.33203125" style="20"/>
    <col min="6912" max="6912" width="37.1640625" style="20" customWidth="1"/>
    <col min="6913" max="6913" width="70.5" style="20" customWidth="1"/>
    <col min="6914" max="6914" width="18.6640625" style="20" bestFit="1" customWidth="1"/>
    <col min="6915" max="6915" width="20.5" style="20" customWidth="1"/>
    <col min="6916" max="6916" width="18" style="20" customWidth="1"/>
    <col min="6917" max="6917" width="24" style="20" customWidth="1"/>
    <col min="6918" max="6918" width="17.33203125" style="20" customWidth="1"/>
    <col min="6919" max="6919" width="17.5" style="20" customWidth="1"/>
    <col min="6920" max="6920" width="17" style="20" bestFit="1" customWidth="1"/>
    <col min="6921" max="7167" width="9.33203125" style="20"/>
    <col min="7168" max="7168" width="37.1640625" style="20" customWidth="1"/>
    <col min="7169" max="7169" width="70.5" style="20" customWidth="1"/>
    <col min="7170" max="7170" width="18.6640625" style="20" bestFit="1" customWidth="1"/>
    <col min="7171" max="7171" width="20.5" style="20" customWidth="1"/>
    <col min="7172" max="7172" width="18" style="20" customWidth="1"/>
    <col min="7173" max="7173" width="24" style="20" customWidth="1"/>
    <col min="7174" max="7174" width="17.33203125" style="20" customWidth="1"/>
    <col min="7175" max="7175" width="17.5" style="20" customWidth="1"/>
    <col min="7176" max="7176" width="17" style="20" bestFit="1" customWidth="1"/>
    <col min="7177" max="7423" width="9.33203125" style="20"/>
    <col min="7424" max="7424" width="37.1640625" style="20" customWidth="1"/>
    <col min="7425" max="7425" width="70.5" style="20" customWidth="1"/>
    <col min="7426" max="7426" width="18.6640625" style="20" bestFit="1" customWidth="1"/>
    <col min="7427" max="7427" width="20.5" style="20" customWidth="1"/>
    <col min="7428" max="7428" width="18" style="20" customWidth="1"/>
    <col min="7429" max="7429" width="24" style="20" customWidth="1"/>
    <col min="7430" max="7430" width="17.33203125" style="20" customWidth="1"/>
    <col min="7431" max="7431" width="17.5" style="20" customWidth="1"/>
    <col min="7432" max="7432" width="17" style="20" bestFit="1" customWidth="1"/>
    <col min="7433" max="7679" width="9.33203125" style="20"/>
    <col min="7680" max="7680" width="37.1640625" style="20" customWidth="1"/>
    <col min="7681" max="7681" width="70.5" style="20" customWidth="1"/>
    <col min="7682" max="7682" width="18.6640625" style="20" bestFit="1" customWidth="1"/>
    <col min="7683" max="7683" width="20.5" style="20" customWidth="1"/>
    <col min="7684" max="7684" width="18" style="20" customWidth="1"/>
    <col min="7685" max="7685" width="24" style="20" customWidth="1"/>
    <col min="7686" max="7686" width="17.33203125" style="20" customWidth="1"/>
    <col min="7687" max="7687" width="17.5" style="20" customWidth="1"/>
    <col min="7688" max="7688" width="17" style="20" bestFit="1" customWidth="1"/>
    <col min="7689" max="7935" width="9.33203125" style="20"/>
    <col min="7936" max="7936" width="37.1640625" style="20" customWidth="1"/>
    <col min="7937" max="7937" width="70.5" style="20" customWidth="1"/>
    <col min="7938" max="7938" width="18.6640625" style="20" bestFit="1" customWidth="1"/>
    <col min="7939" max="7939" width="20.5" style="20" customWidth="1"/>
    <col min="7940" max="7940" width="18" style="20" customWidth="1"/>
    <col min="7941" max="7941" width="24" style="20" customWidth="1"/>
    <col min="7942" max="7942" width="17.33203125" style="20" customWidth="1"/>
    <col min="7943" max="7943" width="17.5" style="20" customWidth="1"/>
    <col min="7944" max="7944" width="17" style="20" bestFit="1" customWidth="1"/>
    <col min="7945" max="8191" width="9.33203125" style="20"/>
    <col min="8192" max="8192" width="37.1640625" style="20" customWidth="1"/>
    <col min="8193" max="8193" width="70.5" style="20" customWidth="1"/>
    <col min="8194" max="8194" width="18.6640625" style="20" bestFit="1" customWidth="1"/>
    <col min="8195" max="8195" width="20.5" style="20" customWidth="1"/>
    <col min="8196" max="8196" width="18" style="20" customWidth="1"/>
    <col min="8197" max="8197" width="24" style="20" customWidth="1"/>
    <col min="8198" max="8198" width="17.33203125" style="20" customWidth="1"/>
    <col min="8199" max="8199" width="17.5" style="20" customWidth="1"/>
    <col min="8200" max="8200" width="17" style="20" bestFit="1" customWidth="1"/>
    <col min="8201" max="8447" width="9.33203125" style="20"/>
    <col min="8448" max="8448" width="37.1640625" style="20" customWidth="1"/>
    <col min="8449" max="8449" width="70.5" style="20" customWidth="1"/>
    <col min="8450" max="8450" width="18.6640625" style="20" bestFit="1" customWidth="1"/>
    <col min="8451" max="8451" width="20.5" style="20" customWidth="1"/>
    <col min="8452" max="8452" width="18" style="20" customWidth="1"/>
    <col min="8453" max="8453" width="24" style="20" customWidth="1"/>
    <col min="8454" max="8454" width="17.33203125" style="20" customWidth="1"/>
    <col min="8455" max="8455" width="17.5" style="20" customWidth="1"/>
    <col min="8456" max="8456" width="17" style="20" bestFit="1" customWidth="1"/>
    <col min="8457" max="8703" width="9.33203125" style="20"/>
    <col min="8704" max="8704" width="37.1640625" style="20" customWidth="1"/>
    <col min="8705" max="8705" width="70.5" style="20" customWidth="1"/>
    <col min="8706" max="8706" width="18.6640625" style="20" bestFit="1" customWidth="1"/>
    <col min="8707" max="8707" width="20.5" style="20" customWidth="1"/>
    <col min="8708" max="8708" width="18" style="20" customWidth="1"/>
    <col min="8709" max="8709" width="24" style="20" customWidth="1"/>
    <col min="8710" max="8710" width="17.33203125" style="20" customWidth="1"/>
    <col min="8711" max="8711" width="17.5" style="20" customWidth="1"/>
    <col min="8712" max="8712" width="17" style="20" bestFit="1" customWidth="1"/>
    <col min="8713" max="8959" width="9.33203125" style="20"/>
    <col min="8960" max="8960" width="37.1640625" style="20" customWidth="1"/>
    <col min="8961" max="8961" width="70.5" style="20" customWidth="1"/>
    <col min="8962" max="8962" width="18.6640625" style="20" bestFit="1" customWidth="1"/>
    <col min="8963" max="8963" width="20.5" style="20" customWidth="1"/>
    <col min="8964" max="8964" width="18" style="20" customWidth="1"/>
    <col min="8965" max="8965" width="24" style="20" customWidth="1"/>
    <col min="8966" max="8966" width="17.33203125" style="20" customWidth="1"/>
    <col min="8967" max="8967" width="17.5" style="20" customWidth="1"/>
    <col min="8968" max="8968" width="17" style="20" bestFit="1" customWidth="1"/>
    <col min="8969" max="9215" width="9.33203125" style="20"/>
    <col min="9216" max="9216" width="37.1640625" style="20" customWidth="1"/>
    <col min="9217" max="9217" width="70.5" style="20" customWidth="1"/>
    <col min="9218" max="9218" width="18.6640625" style="20" bestFit="1" customWidth="1"/>
    <col min="9219" max="9219" width="20.5" style="20" customWidth="1"/>
    <col min="9220" max="9220" width="18" style="20" customWidth="1"/>
    <col min="9221" max="9221" width="24" style="20" customWidth="1"/>
    <col min="9222" max="9222" width="17.33203125" style="20" customWidth="1"/>
    <col min="9223" max="9223" width="17.5" style="20" customWidth="1"/>
    <col min="9224" max="9224" width="17" style="20" bestFit="1" customWidth="1"/>
    <col min="9225" max="9471" width="9.33203125" style="20"/>
    <col min="9472" max="9472" width="37.1640625" style="20" customWidth="1"/>
    <col min="9473" max="9473" width="70.5" style="20" customWidth="1"/>
    <col min="9474" max="9474" width="18.6640625" style="20" bestFit="1" customWidth="1"/>
    <col min="9475" max="9475" width="20.5" style="20" customWidth="1"/>
    <col min="9476" max="9476" width="18" style="20" customWidth="1"/>
    <col min="9477" max="9477" width="24" style="20" customWidth="1"/>
    <col min="9478" max="9478" width="17.33203125" style="20" customWidth="1"/>
    <col min="9479" max="9479" width="17.5" style="20" customWidth="1"/>
    <col min="9480" max="9480" width="17" style="20" bestFit="1" customWidth="1"/>
    <col min="9481" max="9727" width="9.33203125" style="20"/>
    <col min="9728" max="9728" width="37.1640625" style="20" customWidth="1"/>
    <col min="9729" max="9729" width="70.5" style="20" customWidth="1"/>
    <col min="9730" max="9730" width="18.6640625" style="20" bestFit="1" customWidth="1"/>
    <col min="9731" max="9731" width="20.5" style="20" customWidth="1"/>
    <col min="9732" max="9732" width="18" style="20" customWidth="1"/>
    <col min="9733" max="9733" width="24" style="20" customWidth="1"/>
    <col min="9734" max="9734" width="17.33203125" style="20" customWidth="1"/>
    <col min="9735" max="9735" width="17.5" style="20" customWidth="1"/>
    <col min="9736" max="9736" width="17" style="20" bestFit="1" customWidth="1"/>
    <col min="9737" max="9983" width="9.33203125" style="20"/>
    <col min="9984" max="9984" width="37.1640625" style="20" customWidth="1"/>
    <col min="9985" max="9985" width="70.5" style="20" customWidth="1"/>
    <col min="9986" max="9986" width="18.6640625" style="20" bestFit="1" customWidth="1"/>
    <col min="9987" max="9987" width="20.5" style="20" customWidth="1"/>
    <col min="9988" max="9988" width="18" style="20" customWidth="1"/>
    <col min="9989" max="9989" width="24" style="20" customWidth="1"/>
    <col min="9990" max="9990" width="17.33203125" style="20" customWidth="1"/>
    <col min="9991" max="9991" width="17.5" style="20" customWidth="1"/>
    <col min="9992" max="9992" width="17" style="20" bestFit="1" customWidth="1"/>
    <col min="9993" max="10239" width="9.33203125" style="20"/>
    <col min="10240" max="10240" width="37.1640625" style="20" customWidth="1"/>
    <col min="10241" max="10241" width="70.5" style="20" customWidth="1"/>
    <col min="10242" max="10242" width="18.6640625" style="20" bestFit="1" customWidth="1"/>
    <col min="10243" max="10243" width="20.5" style="20" customWidth="1"/>
    <col min="10244" max="10244" width="18" style="20" customWidth="1"/>
    <col min="10245" max="10245" width="24" style="20" customWidth="1"/>
    <col min="10246" max="10246" width="17.33203125" style="20" customWidth="1"/>
    <col min="10247" max="10247" width="17.5" style="20" customWidth="1"/>
    <col min="10248" max="10248" width="17" style="20" bestFit="1" customWidth="1"/>
    <col min="10249" max="10495" width="9.33203125" style="20"/>
    <col min="10496" max="10496" width="37.1640625" style="20" customWidth="1"/>
    <col min="10497" max="10497" width="70.5" style="20" customWidth="1"/>
    <col min="10498" max="10498" width="18.6640625" style="20" bestFit="1" customWidth="1"/>
    <col min="10499" max="10499" width="20.5" style="20" customWidth="1"/>
    <col min="10500" max="10500" width="18" style="20" customWidth="1"/>
    <col min="10501" max="10501" width="24" style="20" customWidth="1"/>
    <col min="10502" max="10502" width="17.33203125" style="20" customWidth="1"/>
    <col min="10503" max="10503" width="17.5" style="20" customWidth="1"/>
    <col min="10504" max="10504" width="17" style="20" bestFit="1" customWidth="1"/>
    <col min="10505" max="10751" width="9.33203125" style="20"/>
    <col min="10752" max="10752" width="37.1640625" style="20" customWidth="1"/>
    <col min="10753" max="10753" width="70.5" style="20" customWidth="1"/>
    <col min="10754" max="10754" width="18.6640625" style="20" bestFit="1" customWidth="1"/>
    <col min="10755" max="10755" width="20.5" style="20" customWidth="1"/>
    <col min="10756" max="10756" width="18" style="20" customWidth="1"/>
    <col min="10757" max="10757" width="24" style="20" customWidth="1"/>
    <col min="10758" max="10758" width="17.33203125" style="20" customWidth="1"/>
    <col min="10759" max="10759" width="17.5" style="20" customWidth="1"/>
    <col min="10760" max="10760" width="17" style="20" bestFit="1" customWidth="1"/>
    <col min="10761" max="11007" width="9.33203125" style="20"/>
    <col min="11008" max="11008" width="37.1640625" style="20" customWidth="1"/>
    <col min="11009" max="11009" width="70.5" style="20" customWidth="1"/>
    <col min="11010" max="11010" width="18.6640625" style="20" bestFit="1" customWidth="1"/>
    <col min="11011" max="11011" width="20.5" style="20" customWidth="1"/>
    <col min="11012" max="11012" width="18" style="20" customWidth="1"/>
    <col min="11013" max="11013" width="24" style="20" customWidth="1"/>
    <col min="11014" max="11014" width="17.33203125" style="20" customWidth="1"/>
    <col min="11015" max="11015" width="17.5" style="20" customWidth="1"/>
    <col min="11016" max="11016" width="17" style="20" bestFit="1" customWidth="1"/>
    <col min="11017" max="11263" width="9.33203125" style="20"/>
    <col min="11264" max="11264" width="37.1640625" style="20" customWidth="1"/>
    <col min="11265" max="11265" width="70.5" style="20" customWidth="1"/>
    <col min="11266" max="11266" width="18.6640625" style="20" bestFit="1" customWidth="1"/>
    <col min="11267" max="11267" width="20.5" style="20" customWidth="1"/>
    <col min="11268" max="11268" width="18" style="20" customWidth="1"/>
    <col min="11269" max="11269" width="24" style="20" customWidth="1"/>
    <col min="11270" max="11270" width="17.33203125" style="20" customWidth="1"/>
    <col min="11271" max="11271" width="17.5" style="20" customWidth="1"/>
    <col min="11272" max="11272" width="17" style="20" bestFit="1" customWidth="1"/>
    <col min="11273" max="11519" width="9.33203125" style="20"/>
    <col min="11520" max="11520" width="37.1640625" style="20" customWidth="1"/>
    <col min="11521" max="11521" width="70.5" style="20" customWidth="1"/>
    <col min="11522" max="11522" width="18.6640625" style="20" bestFit="1" customWidth="1"/>
    <col min="11523" max="11523" width="20.5" style="20" customWidth="1"/>
    <col min="11524" max="11524" width="18" style="20" customWidth="1"/>
    <col min="11525" max="11525" width="24" style="20" customWidth="1"/>
    <col min="11526" max="11526" width="17.33203125" style="20" customWidth="1"/>
    <col min="11527" max="11527" width="17.5" style="20" customWidth="1"/>
    <col min="11528" max="11528" width="17" style="20" bestFit="1" customWidth="1"/>
    <col min="11529" max="11775" width="9.33203125" style="20"/>
    <col min="11776" max="11776" width="37.1640625" style="20" customWidth="1"/>
    <col min="11777" max="11777" width="70.5" style="20" customWidth="1"/>
    <col min="11778" max="11778" width="18.6640625" style="20" bestFit="1" customWidth="1"/>
    <col min="11779" max="11779" width="20.5" style="20" customWidth="1"/>
    <col min="11780" max="11780" width="18" style="20" customWidth="1"/>
    <col min="11781" max="11781" width="24" style="20" customWidth="1"/>
    <col min="11782" max="11782" width="17.33203125" style="20" customWidth="1"/>
    <col min="11783" max="11783" width="17.5" style="20" customWidth="1"/>
    <col min="11784" max="11784" width="17" style="20" bestFit="1" customWidth="1"/>
    <col min="11785" max="12031" width="9.33203125" style="20"/>
    <col min="12032" max="12032" width="37.1640625" style="20" customWidth="1"/>
    <col min="12033" max="12033" width="70.5" style="20" customWidth="1"/>
    <col min="12034" max="12034" width="18.6640625" style="20" bestFit="1" customWidth="1"/>
    <col min="12035" max="12035" width="20.5" style="20" customWidth="1"/>
    <col min="12036" max="12036" width="18" style="20" customWidth="1"/>
    <col min="12037" max="12037" width="24" style="20" customWidth="1"/>
    <col min="12038" max="12038" width="17.33203125" style="20" customWidth="1"/>
    <col min="12039" max="12039" width="17.5" style="20" customWidth="1"/>
    <col min="12040" max="12040" width="17" style="20" bestFit="1" customWidth="1"/>
    <col min="12041" max="12287" width="9.33203125" style="20"/>
    <col min="12288" max="12288" width="37.1640625" style="20" customWidth="1"/>
    <col min="12289" max="12289" width="70.5" style="20" customWidth="1"/>
    <col min="12290" max="12290" width="18.6640625" style="20" bestFit="1" customWidth="1"/>
    <col min="12291" max="12291" width="20.5" style="20" customWidth="1"/>
    <col min="12292" max="12292" width="18" style="20" customWidth="1"/>
    <col min="12293" max="12293" width="24" style="20" customWidth="1"/>
    <col min="12294" max="12294" width="17.33203125" style="20" customWidth="1"/>
    <col min="12295" max="12295" width="17.5" style="20" customWidth="1"/>
    <col min="12296" max="12296" width="17" style="20" bestFit="1" customWidth="1"/>
    <col min="12297" max="12543" width="9.33203125" style="20"/>
    <col min="12544" max="12544" width="37.1640625" style="20" customWidth="1"/>
    <col min="12545" max="12545" width="70.5" style="20" customWidth="1"/>
    <col min="12546" max="12546" width="18.6640625" style="20" bestFit="1" customWidth="1"/>
    <col min="12547" max="12547" width="20.5" style="20" customWidth="1"/>
    <col min="12548" max="12548" width="18" style="20" customWidth="1"/>
    <col min="12549" max="12549" width="24" style="20" customWidth="1"/>
    <col min="12550" max="12550" width="17.33203125" style="20" customWidth="1"/>
    <col min="12551" max="12551" width="17.5" style="20" customWidth="1"/>
    <col min="12552" max="12552" width="17" style="20" bestFit="1" customWidth="1"/>
    <col min="12553" max="12799" width="9.33203125" style="20"/>
    <col min="12800" max="12800" width="37.1640625" style="20" customWidth="1"/>
    <col min="12801" max="12801" width="70.5" style="20" customWidth="1"/>
    <col min="12802" max="12802" width="18.6640625" style="20" bestFit="1" customWidth="1"/>
    <col min="12803" max="12803" width="20.5" style="20" customWidth="1"/>
    <col min="12804" max="12804" width="18" style="20" customWidth="1"/>
    <col min="12805" max="12805" width="24" style="20" customWidth="1"/>
    <col min="12806" max="12806" width="17.33203125" style="20" customWidth="1"/>
    <col min="12807" max="12807" width="17.5" style="20" customWidth="1"/>
    <col min="12808" max="12808" width="17" style="20" bestFit="1" customWidth="1"/>
    <col min="12809" max="13055" width="9.33203125" style="20"/>
    <col min="13056" max="13056" width="37.1640625" style="20" customWidth="1"/>
    <col min="13057" max="13057" width="70.5" style="20" customWidth="1"/>
    <col min="13058" max="13058" width="18.6640625" style="20" bestFit="1" customWidth="1"/>
    <col min="13059" max="13059" width="20.5" style="20" customWidth="1"/>
    <col min="13060" max="13060" width="18" style="20" customWidth="1"/>
    <col min="13061" max="13061" width="24" style="20" customWidth="1"/>
    <col min="13062" max="13062" width="17.33203125" style="20" customWidth="1"/>
    <col min="13063" max="13063" width="17.5" style="20" customWidth="1"/>
    <col min="13064" max="13064" width="17" style="20" bestFit="1" customWidth="1"/>
    <col min="13065" max="13311" width="9.33203125" style="20"/>
    <col min="13312" max="13312" width="37.1640625" style="20" customWidth="1"/>
    <col min="13313" max="13313" width="70.5" style="20" customWidth="1"/>
    <col min="13314" max="13314" width="18.6640625" style="20" bestFit="1" customWidth="1"/>
    <col min="13315" max="13315" width="20.5" style="20" customWidth="1"/>
    <col min="13316" max="13316" width="18" style="20" customWidth="1"/>
    <col min="13317" max="13317" width="24" style="20" customWidth="1"/>
    <col min="13318" max="13318" width="17.33203125" style="20" customWidth="1"/>
    <col min="13319" max="13319" width="17.5" style="20" customWidth="1"/>
    <col min="13320" max="13320" width="17" style="20" bestFit="1" customWidth="1"/>
    <col min="13321" max="13567" width="9.33203125" style="20"/>
    <col min="13568" max="13568" width="37.1640625" style="20" customWidth="1"/>
    <col min="13569" max="13569" width="70.5" style="20" customWidth="1"/>
    <col min="13570" max="13570" width="18.6640625" style="20" bestFit="1" customWidth="1"/>
    <col min="13571" max="13571" width="20.5" style="20" customWidth="1"/>
    <col min="13572" max="13572" width="18" style="20" customWidth="1"/>
    <col min="13573" max="13573" width="24" style="20" customWidth="1"/>
    <col min="13574" max="13574" width="17.33203125" style="20" customWidth="1"/>
    <col min="13575" max="13575" width="17.5" style="20" customWidth="1"/>
    <col min="13576" max="13576" width="17" style="20" bestFit="1" customWidth="1"/>
    <col min="13577" max="13823" width="9.33203125" style="20"/>
    <col min="13824" max="13824" width="37.1640625" style="20" customWidth="1"/>
    <col min="13825" max="13825" width="70.5" style="20" customWidth="1"/>
    <col min="13826" max="13826" width="18.6640625" style="20" bestFit="1" customWidth="1"/>
    <col min="13827" max="13827" width="20.5" style="20" customWidth="1"/>
    <col min="13828" max="13828" width="18" style="20" customWidth="1"/>
    <col min="13829" max="13829" width="24" style="20" customWidth="1"/>
    <col min="13830" max="13830" width="17.33203125" style="20" customWidth="1"/>
    <col min="13831" max="13831" width="17.5" style="20" customWidth="1"/>
    <col min="13832" max="13832" width="17" style="20" bestFit="1" customWidth="1"/>
    <col min="13833" max="14079" width="9.33203125" style="20"/>
    <col min="14080" max="14080" width="37.1640625" style="20" customWidth="1"/>
    <col min="14081" max="14081" width="70.5" style="20" customWidth="1"/>
    <col min="14082" max="14082" width="18.6640625" style="20" bestFit="1" customWidth="1"/>
    <col min="14083" max="14083" width="20.5" style="20" customWidth="1"/>
    <col min="14084" max="14084" width="18" style="20" customWidth="1"/>
    <col min="14085" max="14085" width="24" style="20" customWidth="1"/>
    <col min="14086" max="14086" width="17.33203125" style="20" customWidth="1"/>
    <col min="14087" max="14087" width="17.5" style="20" customWidth="1"/>
    <col min="14088" max="14088" width="17" style="20" bestFit="1" customWidth="1"/>
    <col min="14089" max="14335" width="9.33203125" style="20"/>
    <col min="14336" max="14336" width="37.1640625" style="20" customWidth="1"/>
    <col min="14337" max="14337" width="70.5" style="20" customWidth="1"/>
    <col min="14338" max="14338" width="18.6640625" style="20" bestFit="1" customWidth="1"/>
    <col min="14339" max="14339" width="20.5" style="20" customWidth="1"/>
    <col min="14340" max="14340" width="18" style="20" customWidth="1"/>
    <col min="14341" max="14341" width="24" style="20" customWidth="1"/>
    <col min="14342" max="14342" width="17.33203125" style="20" customWidth="1"/>
    <col min="14343" max="14343" width="17.5" style="20" customWidth="1"/>
    <col min="14344" max="14344" width="17" style="20" bestFit="1" customWidth="1"/>
    <col min="14345" max="14591" width="9.33203125" style="20"/>
    <col min="14592" max="14592" width="37.1640625" style="20" customWidth="1"/>
    <col min="14593" max="14593" width="70.5" style="20" customWidth="1"/>
    <col min="14594" max="14594" width="18.6640625" style="20" bestFit="1" customWidth="1"/>
    <col min="14595" max="14595" width="20.5" style="20" customWidth="1"/>
    <col min="14596" max="14596" width="18" style="20" customWidth="1"/>
    <col min="14597" max="14597" width="24" style="20" customWidth="1"/>
    <col min="14598" max="14598" width="17.33203125" style="20" customWidth="1"/>
    <col min="14599" max="14599" width="17.5" style="20" customWidth="1"/>
    <col min="14600" max="14600" width="17" style="20" bestFit="1" customWidth="1"/>
    <col min="14601" max="14847" width="9.33203125" style="20"/>
    <col min="14848" max="14848" width="37.1640625" style="20" customWidth="1"/>
    <col min="14849" max="14849" width="70.5" style="20" customWidth="1"/>
    <col min="14850" max="14850" width="18.6640625" style="20" bestFit="1" customWidth="1"/>
    <col min="14851" max="14851" width="20.5" style="20" customWidth="1"/>
    <col min="14852" max="14852" width="18" style="20" customWidth="1"/>
    <col min="14853" max="14853" width="24" style="20" customWidth="1"/>
    <col min="14854" max="14854" width="17.33203125" style="20" customWidth="1"/>
    <col min="14855" max="14855" width="17.5" style="20" customWidth="1"/>
    <col min="14856" max="14856" width="17" style="20" bestFit="1" customWidth="1"/>
    <col min="14857" max="15103" width="9.33203125" style="20"/>
    <col min="15104" max="15104" width="37.1640625" style="20" customWidth="1"/>
    <col min="15105" max="15105" width="70.5" style="20" customWidth="1"/>
    <col min="15106" max="15106" width="18.6640625" style="20" bestFit="1" customWidth="1"/>
    <col min="15107" max="15107" width="20.5" style="20" customWidth="1"/>
    <col min="15108" max="15108" width="18" style="20" customWidth="1"/>
    <col min="15109" max="15109" width="24" style="20" customWidth="1"/>
    <col min="15110" max="15110" width="17.33203125" style="20" customWidth="1"/>
    <col min="15111" max="15111" width="17.5" style="20" customWidth="1"/>
    <col min="15112" max="15112" width="17" style="20" bestFit="1" customWidth="1"/>
    <col min="15113" max="15359" width="9.33203125" style="20"/>
    <col min="15360" max="15360" width="37.1640625" style="20" customWidth="1"/>
    <col min="15361" max="15361" width="70.5" style="20" customWidth="1"/>
    <col min="15362" max="15362" width="18.6640625" style="20" bestFit="1" customWidth="1"/>
    <col min="15363" max="15363" width="20.5" style="20" customWidth="1"/>
    <col min="15364" max="15364" width="18" style="20" customWidth="1"/>
    <col min="15365" max="15365" width="24" style="20" customWidth="1"/>
    <col min="15366" max="15366" width="17.33203125" style="20" customWidth="1"/>
    <col min="15367" max="15367" width="17.5" style="20" customWidth="1"/>
    <col min="15368" max="15368" width="17" style="20" bestFit="1" customWidth="1"/>
    <col min="15369" max="15615" width="9.33203125" style="20"/>
    <col min="15616" max="15616" width="37.1640625" style="20" customWidth="1"/>
    <col min="15617" max="15617" width="70.5" style="20" customWidth="1"/>
    <col min="15618" max="15618" width="18.6640625" style="20" bestFit="1" customWidth="1"/>
    <col min="15619" max="15619" width="20.5" style="20" customWidth="1"/>
    <col min="15620" max="15620" width="18" style="20" customWidth="1"/>
    <col min="15621" max="15621" width="24" style="20" customWidth="1"/>
    <col min="15622" max="15622" width="17.33203125" style="20" customWidth="1"/>
    <col min="15623" max="15623" width="17.5" style="20" customWidth="1"/>
    <col min="15624" max="15624" width="17" style="20" bestFit="1" customWidth="1"/>
    <col min="15625" max="15871" width="9.33203125" style="20"/>
    <col min="15872" max="15872" width="37.1640625" style="20" customWidth="1"/>
    <col min="15873" max="15873" width="70.5" style="20" customWidth="1"/>
    <col min="15874" max="15874" width="18.6640625" style="20" bestFit="1" customWidth="1"/>
    <col min="15875" max="15875" width="20.5" style="20" customWidth="1"/>
    <col min="15876" max="15876" width="18" style="20" customWidth="1"/>
    <col min="15877" max="15877" width="24" style="20" customWidth="1"/>
    <col min="15878" max="15878" width="17.33203125" style="20" customWidth="1"/>
    <col min="15879" max="15879" width="17.5" style="20" customWidth="1"/>
    <col min="15880" max="15880" width="17" style="20" bestFit="1" customWidth="1"/>
    <col min="15881" max="16127" width="9.33203125" style="20"/>
    <col min="16128" max="16128" width="37.1640625" style="20" customWidth="1"/>
    <col min="16129" max="16129" width="70.5" style="20" customWidth="1"/>
    <col min="16130" max="16130" width="18.6640625" style="20" bestFit="1" customWidth="1"/>
    <col min="16131" max="16131" width="20.5" style="20" customWidth="1"/>
    <col min="16132" max="16132" width="18" style="20" customWidth="1"/>
    <col min="16133" max="16133" width="24" style="20" customWidth="1"/>
    <col min="16134" max="16134" width="17.33203125" style="20" customWidth="1"/>
    <col min="16135" max="16135" width="17.5" style="20" customWidth="1"/>
    <col min="16136" max="16136" width="17" style="20" bestFit="1" customWidth="1"/>
    <col min="16137" max="16384" width="9.33203125" style="20"/>
  </cols>
  <sheetData>
    <row r="1" spans="1:8" ht="15.75">
      <c r="B1" s="21"/>
      <c r="C1" s="402" t="s">
        <v>545</v>
      </c>
      <c r="D1" s="403"/>
      <c r="E1" s="403"/>
    </row>
    <row r="2" spans="1:8" ht="15.75">
      <c r="A2" s="23"/>
      <c r="B2" s="24"/>
      <c r="C2" s="403"/>
      <c r="D2" s="403"/>
      <c r="E2" s="403"/>
    </row>
    <row r="3" spans="1:8" ht="15.75" customHeight="1">
      <c r="B3" s="24"/>
      <c r="C3" s="403"/>
      <c r="D3" s="403"/>
      <c r="E3" s="403"/>
    </row>
    <row r="4" spans="1:8" ht="15.75">
      <c r="B4" s="23"/>
      <c r="C4" s="403"/>
      <c r="D4" s="403"/>
      <c r="E4" s="403"/>
    </row>
    <row r="5" spans="1:8" ht="49.5" customHeight="1">
      <c r="B5" s="23"/>
      <c r="C5" s="403"/>
      <c r="D5" s="403"/>
      <c r="E5" s="403"/>
    </row>
    <row r="6" spans="1:8" ht="12.75" customHeight="1">
      <c r="A6" s="25"/>
      <c r="B6" s="26"/>
      <c r="C6" s="26"/>
      <c r="D6" s="26"/>
      <c r="E6" s="26"/>
    </row>
    <row r="7" spans="1:8" ht="52.5" customHeight="1">
      <c r="A7" s="406" t="s">
        <v>544</v>
      </c>
      <c r="B7" s="406"/>
      <c r="C7" s="406"/>
      <c r="D7" s="406"/>
      <c r="E7" s="406"/>
    </row>
    <row r="8" spans="1:8" ht="12.75" customHeight="1">
      <c r="A8" s="27"/>
      <c r="B8" s="22"/>
      <c r="C8" s="22"/>
      <c r="D8" s="22"/>
      <c r="E8" s="22"/>
    </row>
    <row r="9" spans="1:8" ht="36.75" customHeight="1">
      <c r="A9" s="404" t="s">
        <v>25</v>
      </c>
      <c r="B9" s="405" t="s">
        <v>27</v>
      </c>
      <c r="C9" s="404" t="s">
        <v>28</v>
      </c>
      <c r="D9" s="404"/>
      <c r="E9" s="404"/>
      <c r="G9" s="28"/>
      <c r="H9" s="29"/>
    </row>
    <row r="10" spans="1:8" ht="36" customHeight="1">
      <c r="A10" s="404"/>
      <c r="B10" s="405"/>
      <c r="C10" s="30" t="s">
        <v>30</v>
      </c>
      <c r="D10" s="30" t="s">
        <v>31</v>
      </c>
      <c r="E10" s="30" t="s">
        <v>31</v>
      </c>
      <c r="G10" s="29"/>
      <c r="H10" s="29"/>
    </row>
    <row r="11" spans="1:8" ht="15.75">
      <c r="A11" s="31" t="s">
        <v>8</v>
      </c>
      <c r="B11" s="32" t="s">
        <v>9</v>
      </c>
      <c r="C11" s="32" t="s">
        <v>10</v>
      </c>
      <c r="D11" s="32" t="s">
        <v>11</v>
      </c>
      <c r="E11" s="33">
        <v>5</v>
      </c>
      <c r="G11" s="29"/>
      <c r="H11" s="29"/>
    </row>
    <row r="12" spans="1:8" ht="25.5">
      <c r="A12" s="101" t="s">
        <v>374</v>
      </c>
      <c r="B12" s="102" t="s">
        <v>375</v>
      </c>
      <c r="C12" s="103">
        <f>C52</f>
        <v>1628</v>
      </c>
      <c r="D12" s="103">
        <f>D52</f>
        <v>1628</v>
      </c>
      <c r="E12" s="103">
        <f>D12/C12*100</f>
        <v>100</v>
      </c>
      <c r="F12" s="105"/>
      <c r="G12" s="104"/>
    </row>
    <row r="13" spans="1:8" s="34" customFormat="1" ht="38.25">
      <c r="A13" s="106" t="s">
        <v>376</v>
      </c>
      <c r="B13" s="107" t="s">
        <v>377</v>
      </c>
      <c r="C13" s="108">
        <v>0</v>
      </c>
      <c r="D13" s="108">
        <v>0</v>
      </c>
      <c r="E13" s="103" t="e">
        <f t="shared" ref="E13:E55" si="0">D13/C13*100</f>
        <v>#DIV/0!</v>
      </c>
      <c r="F13" s="105"/>
      <c r="G13" s="104"/>
    </row>
    <row r="14" spans="1:8" s="34" customFormat="1" ht="38.25">
      <c r="A14" s="106" t="s">
        <v>378</v>
      </c>
      <c r="B14" s="109" t="s">
        <v>379</v>
      </c>
      <c r="C14" s="110">
        <v>0</v>
      </c>
      <c r="D14" s="110">
        <v>0</v>
      </c>
      <c r="E14" s="103" t="e">
        <f t="shared" si="0"/>
        <v>#DIV/0!</v>
      </c>
      <c r="F14" s="105"/>
      <c r="G14" s="104"/>
    </row>
    <row r="15" spans="1:8" s="34" customFormat="1" ht="38.25">
      <c r="A15" s="106" t="s">
        <v>380</v>
      </c>
      <c r="B15" s="109" t="s">
        <v>381</v>
      </c>
      <c r="C15" s="110">
        <v>0</v>
      </c>
      <c r="D15" s="110">
        <v>0</v>
      </c>
      <c r="E15" s="103" t="e">
        <f t="shared" si="0"/>
        <v>#DIV/0!</v>
      </c>
      <c r="F15" s="105"/>
      <c r="G15" s="104"/>
    </row>
    <row r="16" spans="1:8" s="34" customFormat="1" ht="38.25">
      <c r="A16" s="106" t="s">
        <v>382</v>
      </c>
      <c r="B16" s="109" t="s">
        <v>383</v>
      </c>
      <c r="C16" s="110">
        <v>0</v>
      </c>
      <c r="D16" s="110">
        <v>0</v>
      </c>
      <c r="E16" s="103" t="e">
        <f t="shared" si="0"/>
        <v>#DIV/0!</v>
      </c>
      <c r="F16" s="105"/>
      <c r="G16" s="104"/>
    </row>
    <row r="17" spans="1:8" s="34" customFormat="1" ht="38.25">
      <c r="A17" s="106" t="s">
        <v>384</v>
      </c>
      <c r="B17" s="109" t="s">
        <v>385</v>
      </c>
      <c r="C17" s="110">
        <v>0</v>
      </c>
      <c r="D17" s="110">
        <v>0</v>
      </c>
      <c r="E17" s="103" t="e">
        <f t="shared" si="0"/>
        <v>#DIV/0!</v>
      </c>
      <c r="F17" s="105"/>
      <c r="G17" s="104"/>
    </row>
    <row r="18" spans="1:8" s="34" customFormat="1" ht="25.5">
      <c r="A18" s="101" t="s">
        <v>386</v>
      </c>
      <c r="B18" s="102" t="s">
        <v>387</v>
      </c>
      <c r="C18" s="108">
        <f>C19+C21</f>
        <v>0</v>
      </c>
      <c r="D18" s="108">
        <f>D19+D21</f>
        <v>0</v>
      </c>
      <c r="E18" s="103" t="e">
        <f t="shared" si="0"/>
        <v>#DIV/0!</v>
      </c>
      <c r="F18" s="105"/>
      <c r="G18" s="104"/>
    </row>
    <row r="19" spans="1:8" s="34" customFormat="1" ht="25.5">
      <c r="A19" s="106" t="s">
        <v>388</v>
      </c>
      <c r="B19" s="111" t="s">
        <v>389</v>
      </c>
      <c r="C19" s="110">
        <f>C20</f>
        <v>0</v>
      </c>
      <c r="D19" s="110">
        <f>D20</f>
        <v>0</v>
      </c>
      <c r="E19" s="103" t="e">
        <f t="shared" si="0"/>
        <v>#DIV/0!</v>
      </c>
      <c r="F19" s="105"/>
      <c r="G19" s="104"/>
    </row>
    <row r="20" spans="1:8" s="34" customFormat="1" ht="25.5">
      <c r="A20" s="106" t="s">
        <v>390</v>
      </c>
      <c r="B20" s="111" t="s">
        <v>391</v>
      </c>
      <c r="C20" s="110">
        <v>0</v>
      </c>
      <c r="D20" s="110">
        <v>0</v>
      </c>
      <c r="E20" s="103" t="e">
        <f t="shared" si="0"/>
        <v>#DIV/0!</v>
      </c>
      <c r="F20" s="105"/>
      <c r="G20" s="104"/>
    </row>
    <row r="21" spans="1:8" s="34" customFormat="1" ht="25.5">
      <c r="A21" s="106" t="s">
        <v>392</v>
      </c>
      <c r="B21" s="111" t="s">
        <v>393</v>
      </c>
      <c r="C21" s="110">
        <f>C22</f>
        <v>0</v>
      </c>
      <c r="D21" s="110">
        <f>D22</f>
        <v>0</v>
      </c>
      <c r="E21" s="103" t="e">
        <f t="shared" si="0"/>
        <v>#DIV/0!</v>
      </c>
      <c r="F21" s="105"/>
      <c r="G21" s="104"/>
    </row>
    <row r="22" spans="1:8" s="34" customFormat="1" ht="25.5">
      <c r="A22" s="112" t="s">
        <v>394</v>
      </c>
      <c r="B22" s="111" t="s">
        <v>395</v>
      </c>
      <c r="C22" s="110">
        <v>0</v>
      </c>
      <c r="D22" s="110">
        <v>0</v>
      </c>
      <c r="E22" s="103" t="e">
        <f t="shared" si="0"/>
        <v>#DIV/0!</v>
      </c>
      <c r="F22" s="105"/>
      <c r="G22" s="104"/>
    </row>
    <row r="23" spans="1:8" ht="25.5">
      <c r="A23" s="101" t="s">
        <v>396</v>
      </c>
      <c r="B23" s="102" t="s">
        <v>397</v>
      </c>
      <c r="C23" s="113">
        <f>C24</f>
        <v>0</v>
      </c>
      <c r="D23" s="113">
        <f>D24</f>
        <v>0</v>
      </c>
      <c r="E23" s="103" t="e">
        <f t="shared" si="0"/>
        <v>#DIV/0!</v>
      </c>
      <c r="F23" s="105"/>
      <c r="G23" s="104"/>
      <c r="H23" s="35"/>
    </row>
    <row r="24" spans="1:8" ht="25.5">
      <c r="A24" s="106" t="s">
        <v>398</v>
      </c>
      <c r="B24" s="111" t="s">
        <v>399</v>
      </c>
      <c r="C24" s="114">
        <f>C25+C27</f>
        <v>0</v>
      </c>
      <c r="D24" s="114">
        <f>D25+D27</f>
        <v>0</v>
      </c>
      <c r="E24" s="103" t="e">
        <f t="shared" si="0"/>
        <v>#DIV/0!</v>
      </c>
      <c r="F24" s="105"/>
      <c r="G24" s="104"/>
      <c r="H24" s="35"/>
    </row>
    <row r="25" spans="1:8" ht="38.25">
      <c r="A25" s="106" t="s">
        <v>400</v>
      </c>
      <c r="B25" s="111" t="s">
        <v>401</v>
      </c>
      <c r="C25" s="114">
        <f t="shared" ref="C25:D25" si="1">C26</f>
        <v>0</v>
      </c>
      <c r="D25" s="114">
        <f t="shared" si="1"/>
        <v>0</v>
      </c>
      <c r="E25" s="103" t="e">
        <f t="shared" si="0"/>
        <v>#DIV/0!</v>
      </c>
      <c r="F25" s="105"/>
      <c r="G25" s="104"/>
      <c r="H25" s="35"/>
    </row>
    <row r="26" spans="1:8" ht="38.25">
      <c r="A26" s="115" t="s">
        <v>402</v>
      </c>
      <c r="B26" s="116" t="s">
        <v>403</v>
      </c>
      <c r="C26" s="114">
        <v>0</v>
      </c>
      <c r="D26" s="114">
        <v>0</v>
      </c>
      <c r="E26" s="103" t="e">
        <f t="shared" si="0"/>
        <v>#DIV/0!</v>
      </c>
      <c r="F26" s="105"/>
      <c r="G26" s="104"/>
      <c r="H26" s="35"/>
    </row>
    <row r="27" spans="1:8" ht="38.25">
      <c r="A27" s="106" t="s">
        <v>404</v>
      </c>
      <c r="B27" s="111" t="s">
        <v>405</v>
      </c>
      <c r="C27" s="114">
        <f t="shared" ref="C27:D27" si="2">C28</f>
        <v>0</v>
      </c>
      <c r="D27" s="114">
        <f t="shared" si="2"/>
        <v>0</v>
      </c>
      <c r="E27" s="103" t="e">
        <f t="shared" si="0"/>
        <v>#DIV/0!</v>
      </c>
      <c r="F27" s="105"/>
      <c r="G27" s="104"/>
      <c r="H27" s="35"/>
    </row>
    <row r="28" spans="1:8" ht="38.25">
      <c r="A28" s="106" t="s">
        <v>406</v>
      </c>
      <c r="B28" s="111" t="s">
        <v>407</v>
      </c>
      <c r="C28" s="114">
        <f>-2138+2138</f>
        <v>0</v>
      </c>
      <c r="D28" s="114">
        <v>0</v>
      </c>
      <c r="E28" s="103" t="e">
        <f t="shared" si="0"/>
        <v>#DIV/0!</v>
      </c>
      <c r="F28" s="105"/>
      <c r="G28" s="104"/>
      <c r="H28" s="35"/>
    </row>
    <row r="29" spans="1:8" ht="25.5">
      <c r="A29" s="101" t="s">
        <v>408</v>
      </c>
      <c r="B29" s="102" t="s">
        <v>409</v>
      </c>
      <c r="C29" s="117">
        <f>C39+C33</f>
        <v>1628</v>
      </c>
      <c r="D29" s="117">
        <f>D39+D33</f>
        <v>1628</v>
      </c>
      <c r="E29" s="103">
        <f t="shared" si="0"/>
        <v>100</v>
      </c>
      <c r="F29" s="105"/>
      <c r="G29" s="104"/>
    </row>
    <row r="30" spans="1:8">
      <c r="A30" s="118" t="s">
        <v>410</v>
      </c>
      <c r="B30" s="119" t="s">
        <v>411</v>
      </c>
      <c r="C30" s="113">
        <f t="shared" ref="C30:D32" si="3">C31</f>
        <v>-366352</v>
      </c>
      <c r="D30" s="113">
        <f t="shared" si="3"/>
        <v>-366352</v>
      </c>
      <c r="E30" s="103">
        <f t="shared" si="0"/>
        <v>100</v>
      </c>
      <c r="F30" s="105"/>
      <c r="G30" s="104"/>
    </row>
    <row r="31" spans="1:8">
      <c r="A31" s="112" t="s">
        <v>412</v>
      </c>
      <c r="B31" s="120" t="s">
        <v>413</v>
      </c>
      <c r="C31" s="114">
        <f t="shared" si="3"/>
        <v>-366352</v>
      </c>
      <c r="D31" s="114">
        <f t="shared" si="3"/>
        <v>-366352</v>
      </c>
      <c r="E31" s="103">
        <f t="shared" si="0"/>
        <v>100</v>
      </c>
      <c r="F31" s="105"/>
      <c r="G31" s="104"/>
    </row>
    <row r="32" spans="1:8">
      <c r="A32" s="112" t="s">
        <v>414</v>
      </c>
      <c r="B32" s="120" t="s">
        <v>415</v>
      </c>
      <c r="C32" s="114">
        <f t="shared" si="3"/>
        <v>-366352</v>
      </c>
      <c r="D32" s="114">
        <f t="shared" si="3"/>
        <v>-366352</v>
      </c>
      <c r="E32" s="103">
        <f t="shared" si="0"/>
        <v>100</v>
      </c>
      <c r="F32" s="121"/>
      <c r="G32" s="122"/>
    </row>
    <row r="33" spans="1:7">
      <c r="A33" s="407" t="s">
        <v>416</v>
      </c>
      <c r="B33" s="408" t="s">
        <v>417</v>
      </c>
      <c r="C33" s="409">
        <v>-366352</v>
      </c>
      <c r="D33" s="409">
        <v>-366352</v>
      </c>
      <c r="E33" s="103">
        <f t="shared" si="0"/>
        <v>100</v>
      </c>
      <c r="F33" s="105"/>
      <c r="G33" s="104"/>
    </row>
    <row r="34" spans="1:7">
      <c r="A34" s="407"/>
      <c r="B34" s="408"/>
      <c r="C34" s="410"/>
      <c r="D34" s="410"/>
      <c r="E34" s="103" t="e">
        <f t="shared" si="0"/>
        <v>#DIV/0!</v>
      </c>
      <c r="F34" s="105"/>
      <c r="G34" s="104"/>
    </row>
    <row r="35" spans="1:7">
      <c r="A35" s="118" t="s">
        <v>418</v>
      </c>
      <c r="B35" s="119" t="s">
        <v>419</v>
      </c>
      <c r="C35" s="113">
        <f t="shared" ref="C35:D36" si="4">C36</f>
        <v>367980</v>
      </c>
      <c r="D35" s="113">
        <f t="shared" si="4"/>
        <v>367980</v>
      </c>
      <c r="E35" s="103">
        <f t="shared" si="0"/>
        <v>100</v>
      </c>
      <c r="F35" s="105"/>
      <c r="G35" s="104"/>
    </row>
    <row r="36" spans="1:7">
      <c r="A36" s="118" t="s">
        <v>420</v>
      </c>
      <c r="B36" s="120" t="s">
        <v>421</v>
      </c>
      <c r="C36" s="114">
        <f t="shared" si="4"/>
        <v>367980</v>
      </c>
      <c r="D36" s="114">
        <f t="shared" si="4"/>
        <v>367980</v>
      </c>
      <c r="E36" s="103">
        <f t="shared" si="0"/>
        <v>100</v>
      </c>
      <c r="F36" s="105"/>
      <c r="G36" s="104"/>
    </row>
    <row r="37" spans="1:7">
      <c r="A37" s="407" t="s">
        <v>422</v>
      </c>
      <c r="B37" s="408" t="s">
        <v>423</v>
      </c>
      <c r="C37" s="409">
        <f>C39</f>
        <v>367980</v>
      </c>
      <c r="D37" s="409">
        <f>D39</f>
        <v>367980</v>
      </c>
      <c r="E37" s="103">
        <f t="shared" si="0"/>
        <v>100</v>
      </c>
      <c r="F37" s="105"/>
      <c r="G37" s="104"/>
    </row>
    <row r="38" spans="1:7">
      <c r="A38" s="407"/>
      <c r="B38" s="408"/>
      <c r="C38" s="410"/>
      <c r="D38" s="410"/>
      <c r="E38" s="103" t="e">
        <f t="shared" si="0"/>
        <v>#DIV/0!</v>
      </c>
      <c r="F38" s="105"/>
      <c r="G38" s="104"/>
    </row>
    <row r="39" spans="1:7" ht="25.5">
      <c r="A39" s="112" t="s">
        <v>424</v>
      </c>
      <c r="B39" s="120" t="s">
        <v>425</v>
      </c>
      <c r="C39" s="114">
        <v>367980</v>
      </c>
      <c r="D39" s="114">
        <v>367980</v>
      </c>
      <c r="E39" s="103">
        <f t="shared" si="0"/>
        <v>100</v>
      </c>
      <c r="F39" s="105"/>
      <c r="G39" s="104"/>
    </row>
    <row r="40" spans="1:7" ht="25.5">
      <c r="A40" s="101" t="s">
        <v>426</v>
      </c>
      <c r="B40" s="102" t="s">
        <v>427</v>
      </c>
      <c r="C40" s="103">
        <f>C41+C44</f>
        <v>0</v>
      </c>
      <c r="D40" s="103">
        <f>D41+D44</f>
        <v>0</v>
      </c>
      <c r="E40" s="103" t="e">
        <f t="shared" si="0"/>
        <v>#DIV/0!</v>
      </c>
      <c r="F40" s="105"/>
      <c r="G40" s="104"/>
    </row>
    <row r="41" spans="1:7">
      <c r="A41" s="106" t="s">
        <v>428</v>
      </c>
      <c r="B41" s="102" t="s">
        <v>429</v>
      </c>
      <c r="C41" s="123">
        <f t="shared" ref="C41:D42" si="5">C42</f>
        <v>0</v>
      </c>
      <c r="D41" s="123">
        <f t="shared" si="5"/>
        <v>0</v>
      </c>
      <c r="E41" s="103" t="e">
        <f t="shared" si="0"/>
        <v>#DIV/0!</v>
      </c>
      <c r="F41" s="105"/>
      <c r="G41" s="104"/>
    </row>
    <row r="42" spans="1:7" ht="25.5">
      <c r="A42" s="106" t="s">
        <v>430</v>
      </c>
      <c r="B42" s="111" t="s">
        <v>431</v>
      </c>
      <c r="C42" s="124">
        <f t="shared" si="5"/>
        <v>0</v>
      </c>
      <c r="D42" s="124">
        <f t="shared" si="5"/>
        <v>0</v>
      </c>
      <c r="E42" s="103" t="e">
        <f t="shared" si="0"/>
        <v>#DIV/0!</v>
      </c>
      <c r="F42" s="105"/>
      <c r="G42" s="104"/>
    </row>
    <row r="43" spans="1:7" ht="76.5">
      <c r="A43" s="106" t="s">
        <v>432</v>
      </c>
      <c r="B43" s="111" t="s">
        <v>433</v>
      </c>
      <c r="C43" s="124">
        <v>0</v>
      </c>
      <c r="D43" s="124">
        <v>0</v>
      </c>
      <c r="E43" s="103" t="e">
        <f t="shared" si="0"/>
        <v>#DIV/0!</v>
      </c>
      <c r="F43" s="105"/>
      <c r="G43" s="104"/>
    </row>
    <row r="44" spans="1:7" ht="25.5">
      <c r="A44" s="101" t="s">
        <v>434</v>
      </c>
      <c r="B44" s="125" t="s">
        <v>435</v>
      </c>
      <c r="C44" s="123">
        <f>C45+C50</f>
        <v>0</v>
      </c>
      <c r="D44" s="123">
        <f>D45+D50</f>
        <v>0</v>
      </c>
      <c r="E44" s="103" t="e">
        <f t="shared" si="0"/>
        <v>#DIV/0!</v>
      </c>
      <c r="F44" s="105"/>
      <c r="G44" s="104"/>
    </row>
    <row r="45" spans="1:7" ht="25.5">
      <c r="A45" s="106" t="s">
        <v>436</v>
      </c>
      <c r="B45" s="109" t="s">
        <v>437</v>
      </c>
      <c r="C45" s="126">
        <f t="shared" ref="C45:D48" si="6">C46</f>
        <v>0</v>
      </c>
      <c r="D45" s="126">
        <f t="shared" si="6"/>
        <v>0</v>
      </c>
      <c r="E45" s="103" t="e">
        <f t="shared" si="0"/>
        <v>#DIV/0!</v>
      </c>
      <c r="F45" s="105"/>
      <c r="G45" s="104"/>
    </row>
    <row r="46" spans="1:7" ht="25.5">
      <c r="A46" s="106" t="s">
        <v>438</v>
      </c>
      <c r="B46" s="109" t="s">
        <v>439</v>
      </c>
      <c r="C46" s="126">
        <f t="shared" si="6"/>
        <v>0</v>
      </c>
      <c r="D46" s="126">
        <f t="shared" si="6"/>
        <v>0</v>
      </c>
      <c r="E46" s="103" t="e">
        <f t="shared" si="0"/>
        <v>#DIV/0!</v>
      </c>
      <c r="F46" s="105"/>
      <c r="G46" s="104"/>
    </row>
    <row r="47" spans="1:7" ht="38.25">
      <c r="A47" s="106" t="s">
        <v>440</v>
      </c>
      <c r="B47" s="127" t="s">
        <v>441</v>
      </c>
      <c r="C47" s="126">
        <f t="shared" si="6"/>
        <v>0</v>
      </c>
      <c r="D47" s="126">
        <f t="shared" si="6"/>
        <v>0</v>
      </c>
      <c r="E47" s="103" t="e">
        <f t="shared" si="0"/>
        <v>#DIV/0!</v>
      </c>
      <c r="F47" s="105"/>
      <c r="G47" s="104"/>
    </row>
    <row r="48" spans="1:7" ht="38.25">
      <c r="A48" s="106" t="s">
        <v>442</v>
      </c>
      <c r="B48" s="127" t="s">
        <v>443</v>
      </c>
      <c r="C48" s="126">
        <f t="shared" si="6"/>
        <v>0</v>
      </c>
      <c r="D48" s="126">
        <f t="shared" si="6"/>
        <v>0</v>
      </c>
      <c r="E48" s="103" t="e">
        <f t="shared" si="0"/>
        <v>#DIV/0!</v>
      </c>
      <c r="F48" s="105"/>
      <c r="G48" s="104"/>
    </row>
    <row r="49" spans="1:7" ht="51">
      <c r="A49" s="106" t="s">
        <v>444</v>
      </c>
      <c r="B49" s="127" t="s">
        <v>445</v>
      </c>
      <c r="C49" s="126">
        <f>507-507</f>
        <v>0</v>
      </c>
      <c r="D49" s="126">
        <v>0</v>
      </c>
      <c r="E49" s="103" t="e">
        <f t="shared" si="0"/>
        <v>#DIV/0!</v>
      </c>
      <c r="F49" s="105"/>
      <c r="G49" s="104"/>
    </row>
    <row r="50" spans="1:7" ht="25.5">
      <c r="A50" s="112" t="s">
        <v>446</v>
      </c>
      <c r="B50" s="127" t="s">
        <v>447</v>
      </c>
      <c r="C50" s="128">
        <f t="shared" ref="C50:D50" si="7">C51</f>
        <v>0</v>
      </c>
      <c r="D50" s="128">
        <f t="shared" si="7"/>
        <v>0</v>
      </c>
      <c r="E50" s="103" t="e">
        <f t="shared" si="0"/>
        <v>#DIV/0!</v>
      </c>
      <c r="F50" s="105"/>
      <c r="G50" s="104"/>
    </row>
    <row r="51" spans="1:7" ht="38.25">
      <c r="A51" s="112" t="s">
        <v>448</v>
      </c>
      <c r="B51" s="127" t="s">
        <v>449</v>
      </c>
      <c r="C51" s="128">
        <v>0</v>
      </c>
      <c r="D51" s="128">
        <v>0</v>
      </c>
      <c r="E51" s="103" t="e">
        <f t="shared" si="0"/>
        <v>#DIV/0!</v>
      </c>
      <c r="F51" s="105"/>
      <c r="G51" s="104"/>
    </row>
    <row r="52" spans="1:7" ht="25.5">
      <c r="A52" s="106" t="s">
        <v>374</v>
      </c>
      <c r="B52" s="129" t="s">
        <v>450</v>
      </c>
      <c r="C52" s="130">
        <f>C13+C18+C23+C29+C40</f>
        <v>1628</v>
      </c>
      <c r="D52" s="130">
        <f>D13+D18+D23+D29+D40</f>
        <v>1628</v>
      </c>
      <c r="E52" s="103">
        <f t="shared" si="0"/>
        <v>100</v>
      </c>
      <c r="F52" s="105"/>
      <c r="G52" s="104"/>
    </row>
    <row r="53" spans="1:7">
      <c r="A53" s="131"/>
      <c r="B53" s="129" t="s">
        <v>451</v>
      </c>
      <c r="C53" s="130">
        <f>C14+C20</f>
        <v>0</v>
      </c>
      <c r="D53" s="130">
        <f>D14+D20</f>
        <v>0</v>
      </c>
      <c r="E53" s="103" t="e">
        <f t="shared" si="0"/>
        <v>#DIV/0!</v>
      </c>
      <c r="F53" s="105"/>
      <c r="G53" s="104"/>
    </row>
    <row r="54" spans="1:7">
      <c r="A54" s="131"/>
      <c r="B54" s="129" t="s">
        <v>452</v>
      </c>
      <c r="C54" s="130">
        <f>C21+C27</f>
        <v>0</v>
      </c>
      <c r="D54" s="130">
        <f>D22+D27</f>
        <v>0</v>
      </c>
      <c r="E54" s="103" t="e">
        <f t="shared" si="0"/>
        <v>#DIV/0!</v>
      </c>
      <c r="F54" s="105"/>
      <c r="G54" s="104"/>
    </row>
    <row r="55" spans="1:7">
      <c r="A55" s="132"/>
      <c r="B55" s="132"/>
      <c r="C55" s="133">
        <f>C53+C54</f>
        <v>0</v>
      </c>
      <c r="D55" s="133">
        <f>D53+D54</f>
        <v>0</v>
      </c>
      <c r="E55" s="103" t="e">
        <f t="shared" si="0"/>
        <v>#DIV/0!</v>
      </c>
      <c r="F55" s="105"/>
      <c r="G55" s="104"/>
    </row>
  </sheetData>
  <mergeCells count="13">
    <mergeCell ref="A33:A34"/>
    <mergeCell ref="B33:B34"/>
    <mergeCell ref="C33:C34"/>
    <mergeCell ref="D33:D34"/>
    <mergeCell ref="A37:A38"/>
    <mergeCell ref="B37:B38"/>
    <mergeCell ref="C37:C38"/>
    <mergeCell ref="D37:D38"/>
    <mergeCell ref="C1:E5"/>
    <mergeCell ref="A9:A10"/>
    <mergeCell ref="B9:B10"/>
    <mergeCell ref="C9:E9"/>
    <mergeCell ref="A7:E7"/>
  </mergeCells>
  <conditionalFormatting sqref="B1:C1 B2:B5">
    <cfRule type="expression" dxfId="2" priority="1" stopIfTrue="1">
      <formula>$F1&lt;&gt;""</formula>
    </cfRule>
  </conditionalFormatting>
  <conditionalFormatting sqref="A2">
    <cfRule type="expression" dxfId="1" priority="2" stopIfTrue="1">
      <formula>$F2&lt;&gt;""</formula>
    </cfRule>
  </conditionalFormatting>
  <conditionalFormatting sqref="A8">
    <cfRule type="expression" dxfId="0" priority="3" stopIfTrue="1">
      <formula>#REF!&lt;&gt;""</formula>
    </cfRule>
  </conditionalFormatting>
  <pageMargins left="0.59055118110236227" right="0.31496062992125984" top="0.70866141732283472" bottom="0.19685039370078741" header="0.47244094488188981" footer="0.59055118110236227"/>
  <pageSetup paperSize="9" scale="51" fitToHeight="0" orientation="portrait" r:id="rId1"/>
  <headerFooter alignWithMargins="0">
    <oddHeader>&amp;R&amp;P</oddHeader>
  </headerFooter>
</worksheet>
</file>

<file path=xl/worksheets/sheet7.xml><?xml version="1.0" encoding="utf-8"?>
<worksheet xmlns="http://schemas.openxmlformats.org/spreadsheetml/2006/main" xmlns:r="http://schemas.openxmlformats.org/officeDocument/2006/relationships">
  <dimension ref="A1"/>
  <sheetViews>
    <sheetView topLeftCell="A2" workbookViewId="0">
      <selection activeCell="F29" sqref="F29"/>
    </sheetView>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Приложение1</vt:lpstr>
      <vt:lpstr>Приложение2</vt:lpstr>
      <vt:lpstr>Приложение3</vt:lpstr>
      <vt:lpstr>Приложение4</vt:lpstr>
      <vt:lpstr>Приложение5</vt:lpstr>
      <vt:lpstr>Приложение 6</vt:lpstr>
      <vt:lpstr>Лист1</vt:lpstr>
      <vt:lpstr>Лист2</vt:lpstr>
      <vt:lpstr>'Приложение 6'!Заголовки_для_печати</vt:lpstr>
      <vt:lpstr>'Приложение 6'!Область_печати</vt:lpstr>
      <vt:lpstr>Приложение1!Область_печати</vt:lpstr>
      <vt:lpstr>Приложение2!Область_печати</vt:lpstr>
      <vt:lpstr>Приложение3!Область_печати</vt:lpstr>
      <vt:lpstr>Приложение4!Область_печати</vt:lpstr>
      <vt:lpstr>Приложение5!Область_печати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2023-04-11T13:26:10Z</dcterms:modified>
</cp:coreProperties>
</file>